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6\"/>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15" i="19" l="1"/>
  <c r="A12" i="19"/>
  <c r="A5" i="19"/>
  <c r="AC24" i="15" l="1"/>
  <c r="B27" i="22" l="1"/>
  <c r="R71" i="15" l="1"/>
  <c r="AC71" i="15" s="1"/>
  <c r="R70" i="15"/>
  <c r="AC70" i="15" s="1"/>
  <c r="R69" i="15"/>
  <c r="AC69" i="15" s="1"/>
  <c r="R68" i="15"/>
  <c r="AC68" i="15" s="1"/>
  <c r="R67" i="15"/>
  <c r="AC67" i="15" s="1"/>
  <c r="R66" i="15"/>
  <c r="AC66" i="15" s="1"/>
  <c r="R65" i="15"/>
  <c r="AC65" i="15" s="1"/>
  <c r="R64" i="15"/>
  <c r="AC64" i="15" s="1"/>
  <c r="R63" i="15"/>
  <c r="AC63" i="15" s="1"/>
  <c r="R61" i="15"/>
  <c r="AC61" i="15" s="1"/>
  <c r="AC60" i="15"/>
  <c r="R60" i="15"/>
  <c r="R59" i="15"/>
  <c r="AC59" i="15" s="1"/>
  <c r="R58" i="15"/>
  <c r="AC58" i="15" s="1"/>
  <c r="E34" i="15"/>
  <c r="F34" i="15" s="1"/>
  <c r="R34" i="15" s="1"/>
  <c r="AC34" i="15" s="1"/>
  <c r="F33" i="15"/>
  <c r="R33" i="15" s="1"/>
  <c r="AC33" i="15" s="1"/>
  <c r="E33" i="15"/>
  <c r="E32" i="15"/>
  <c r="F32" i="15" s="1"/>
  <c r="R32" i="15" s="1"/>
  <c r="AC32" i="15" s="1"/>
  <c r="E31" i="15"/>
  <c r="F31" i="15" s="1"/>
  <c r="N31" i="15" s="1"/>
  <c r="N30" i="15" s="1"/>
  <c r="D30" i="15"/>
  <c r="D62" i="15" s="1"/>
  <c r="R62" i="15" s="1"/>
  <c r="AC62" i="15" s="1"/>
  <c r="E28" i="15"/>
  <c r="F28" i="15" s="1"/>
  <c r="R28" i="15" s="1"/>
  <c r="AC28" i="15" s="1"/>
  <c r="E26" i="15"/>
  <c r="F26" i="15" s="1"/>
  <c r="R26" i="15" s="1"/>
  <c r="AC26" i="15" s="1"/>
  <c r="E25" i="15"/>
  <c r="F25" i="15" s="1"/>
  <c r="R25" i="15" s="1"/>
  <c r="AC25" i="15" s="1"/>
  <c r="F24" i="15"/>
  <c r="E24" i="15"/>
  <c r="R31" i="15" l="1"/>
  <c r="N27" i="15"/>
  <c r="N24" i="15"/>
  <c r="E30" i="15"/>
  <c r="F30" i="15" s="1"/>
  <c r="R30" i="15" s="1"/>
  <c r="AC30" i="15" s="1"/>
  <c r="AC31" i="15"/>
  <c r="D27" i="15"/>
  <c r="N29" i="15" l="1"/>
  <c r="R24" i="15"/>
  <c r="D29" i="15"/>
  <c r="E29" i="15" s="1"/>
  <c r="F29" i="15" s="1"/>
  <c r="R29" i="15" s="1"/>
  <c r="E27" i="15"/>
  <c r="F27" i="15" s="1"/>
  <c r="R27" i="15" s="1"/>
  <c r="AC27" i="15" s="1"/>
  <c r="AC29" i="15" l="1"/>
  <c r="B3" i="22" l="1"/>
  <c r="AV3" i="5"/>
  <c r="AC3" i="15"/>
  <c r="L3" i="16"/>
  <c r="O3" i="10"/>
  <c r="Z3" i="17"/>
  <c r="C3" i="6"/>
  <c r="AA3" i="14"/>
  <c r="T4" i="13"/>
  <c r="S3" i="12"/>
  <c r="C40" i="7" l="1"/>
  <c r="A5" i="22" l="1"/>
  <c r="A5" i="5"/>
  <c r="A4" i="15"/>
  <c r="A5" i="16"/>
  <c r="A5" i="10"/>
  <c r="A4" i="17" l="1"/>
  <c r="A5" i="6"/>
  <c r="A5" i="14"/>
  <c r="A6" i="13"/>
  <c r="A4" i="12"/>
  <c r="C49" i="7" l="1"/>
  <c r="C48" i="7" l="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<sst xmlns="http://schemas.openxmlformats.org/spreadsheetml/2006/main" count="1436" uniqueCount="670">
  <si>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</si>
  <si>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</si>
  <si>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</si>
  <si>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</si>
  <si>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</si>
  <si>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</si>
  <si>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</si>
  <si>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</si>
  <si>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</si>
  <si>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</si>
  <si>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</si>
  <si>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</si>
  <si>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</si>
  <si>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</si>
  <si>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</si>
  <si>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</si>
  <si>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</si>
  <si>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</si>
  <si>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</si>
  <si>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</si>
  <si>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</si>
  <si>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</si>
  <si>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</si>
  <si>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</si>
  <si>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</si>
  <si>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</si>
  <si>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</si>
  <si>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</si>
  <si>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</si>
  <si>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</si>
  <si>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</si>
  <si>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</si>
  <si>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</si>
  <si>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</si>
  <si>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</si>
  <si>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</si>
  <si>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</si>
  <si>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</si>
  <si>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</si>
  <si>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</si>
  <si>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</si>
  <si>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</si>
  <si>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</si>
  <si>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</si>
  <si>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</si>
  <si>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</si>
  <si>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</si>
  <si>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</si>
  <si>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</si>
  <si>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</si>
  <si>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</si>
  <si>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</si>
  <si>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</si>
  <si>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</si>
  <si>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</si>
  <si>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</si>
  <si>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</si>
  <si>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</si>
  <si>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</si>
  <si>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</si>
  <si>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</si>
  <si>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</si>
  <si>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</si>
  <si>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</si>
  <si>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</si>
  <si>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</si>
  <si>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</si>
  <si>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</si>
  <si>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</si>
  <si>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</si>
  <si>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</si>
  <si>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</si>
  <si>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</si>
  <si>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</si>
  <si>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</si>
  <si>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</si>
  <si>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</si>
  <si>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</si>
  <si>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</si>
  <si>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</si>
  <si>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</si>
  <si>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</si>
  <si>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</si>
  <si>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</si>
  <si>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</si>
  <si>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</si>
  <si>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</si>
  <si>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</si>
  <si>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</si>
  <si>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</si>
  <si>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</si>
  <si>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</si>
  <si>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</si>
  <si>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</si>
  <si>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</si>
  <si>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</si>
  <si>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</si>
  <si>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</si>
  <si>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</si>
  <si>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</si>
  <si>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</si>
  <si>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</si>
  <si>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</si>
  <si>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</si>
  <si>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</si>
  <si>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</si>
  <si>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</si>
  <si>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</si>
  <si>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</si>
  <si>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</si>
  <si>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</si>
  <si>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</si>
  <si>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</si>
  <si>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</si>
  <si>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</si>
  <si>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</si>
  <si>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</si>
  <si>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</si>
  <si>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</si>
  <si>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</si>
  <si>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</si>
  <si>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</si>
  <si>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</si>
  <si>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</si>
  <si>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</si>
  <si>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</si>
  <si>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</si>
  <si>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</si>
  <si>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</si>
  <si>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</si>
  <si>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</si>
  <si>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</si>
  <si>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</si>
  <si>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</si>
  <si>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</si>
  <si>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</si>
  <si>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</si>
  <si>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</si>
  <si>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</si>
  <si>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</si>
  <si>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</si>
  <si>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</si>
  <si>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</si>
  <si>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</si>
  <si>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</si>
  <si>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</si>
  <si>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</si>
  <si>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</si>
  <si>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</si>
  <si>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</si>
  <si>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</si>
  <si>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</si>
  <si>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</si>
  <si>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</si>
  <si>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</si>
  <si>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</si>
  <si>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</si>
  <si>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</si>
  <si>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</si>
  <si>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</si>
  <si>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</si>
  <si>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</si>
  <si>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</si>
  <si>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</si>
  <si>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</si>
  <si>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</si>
  <si>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</si>
  <si>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</si>
  <si>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</si>
  <si>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</si>
  <si>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</si>
  <si>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</si>
  <si>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</si>
  <si>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</si>
  <si>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</si>
  <si>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</si>
  <si>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</si>
  <si>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</si>
  <si>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</si>
  <si>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</si>
  <si>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</si>
  <si>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</si>
  <si>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</si>
  <si>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</si>
  <si>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</si>
  <si>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</si>
  <si>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</si>
  <si>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</si>
  <si>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</si>
  <si>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</si>
  <si>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</si>
  <si>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</si>
  <si>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</si>
  <si>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</si>
  <si>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</si>
  <si>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</si>
  <si>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</si>
  <si>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</si>
  <si>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</si>
  <si>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</si>
  <si>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</si>
  <si>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</si>
  <si>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</si>
  <si>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</si>
  <si>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</si>
  <si>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</si>
  <si>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</si>
  <si>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</si>
  <si>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</si>
  <si>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</si>
  <si>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</si>
  <si>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</si>
  <si>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</si>
  <si>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</si>
  <si>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</si>
  <si>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</si>
  <si>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</si>
  <si>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</si>
  <si>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</si>
  <si>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</si>
  <si>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</si>
  <si>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</si>
  <si>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</si>
  <si>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</si>
  <si>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</si>
  <si>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</si>
  <si>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</si>
  <si>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</si>
  <si>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</si>
  <si>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</si>
  <si>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</si>
  <si>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</si>
  <si>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</si>
  <si>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</si>
  <si>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</si>
  <si>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</si>
  <si>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</si>
  <si>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</si>
  <si>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</si>
  <si>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</si>
  <si>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</si>
  <si>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</si>
  <si>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</si>
  <si>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</si>
  <si>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</si>
  <si>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</si>
  <si>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</si>
  <si>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</si>
  <si>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</si>
  <si>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</si>
  <si>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</si>
  <si>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</si>
  <si>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</si>
  <si>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</si>
  <si>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</si>
  <si>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</si>
  <si>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</si>
  <si>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</si>
  <si>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</si>
  <si>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</si>
  <si>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</si>
  <si>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</si>
  <si>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</si>
  <si>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</si>
  <si>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</si>
  <si>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</si>
  <si>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</si>
  <si>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</si>
  <si>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</si>
  <si>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</si>
  <si>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</si>
  <si>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</si>
  <si>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</si>
  <si>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</si>
  <si>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</si>
  <si>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</si>
  <si>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</si>
  <si>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</si>
  <si>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</si>
  <si>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</si>
  <si>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</si>
  <si>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</si>
  <si>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</si>
  <si>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</si>
  <si>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</si>
  <si>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</si>
  <si>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</si>
  <si>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</si>
  <si>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</si>
  <si>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</si>
  <si>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</si>
  <si>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</si>
  <si>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</si>
  <si>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</si>
  <si>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</si>
  <si>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</si>
  <si>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</si>
  <si>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</si>
  <si>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</si>
  <si>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</si>
  <si>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</si>
  <si>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</si>
  <si>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</si>
  <si>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</si>
  <si>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</si>
  <si>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</si>
  <si>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</si>
  <si>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</si>
  <si>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</si>
  <si>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</si>
  <si>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</si>
  <si>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</si>
  <si>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</si>
  <si>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</si>
  <si>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</si>
  <si>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</si>
  <si>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</si>
  <si>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</si>
  <si>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</si>
  <si>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</si>
  <si>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</si>
  <si>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</si>
  <si>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</si>
  <si>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</si>
  <si>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</si>
  <si>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</si>
  <si>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</si>
  <si>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</si>
  <si>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</si>
  <si>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</si>
  <si>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</si>
  <si>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</si>
  <si>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</si>
  <si>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</si>
  <si>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</si>
  <si>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</si>
  <si>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</si>
  <si>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</si>
  <si>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</si>
  <si>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</si>
  <si>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</si>
  <si>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</si>
  <si>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</si>
  <si>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</si>
  <si>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</si>
  <si>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</si>
  <si>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</si>
  <si>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</si>
  <si>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</si>
  <si>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</si>
  <si>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</si>
  <si>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</si>
  <si>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</si>
  <si>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</si>
  <si>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</si>
  <si>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</si>
  <si>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</si>
  <si>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</si>
  <si>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</si>
  <si>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</si>
  <si>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</si>
  <si>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</si>
  <si>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</si>
  <si>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</si>
  <si>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</si>
  <si>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</si>
  <si>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</si>
  <si>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</si>
  <si>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</si>
  <si>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</si>
  <si>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</si>
  <si>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</si>
  <si>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</si>
  <si>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</si>
  <si>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</si>
  <si>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</si>
  <si>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</si>
  <si>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</si>
  <si>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</si>
  <si>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</si>
  <si>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</si>
  <si>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</si>
  <si>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</si>
  <si>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</si>
  <si>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</si>
  <si>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</si>
  <si>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</si>
  <si>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</si>
  <si>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</si>
  <si>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</si>
  <si>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</si>
  <si>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</si>
  <si>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</si>
  <si>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</si>
  <si>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</si>
  <si>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</si>
  <si>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</si>
  <si>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</si>
  <si>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</si>
  <si>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</si>
  <si>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</si>
  <si>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</si>
  <si>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</si>
  <si>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</si>
  <si>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</si>
  <si>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</si>
  <si>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</si>
  <si>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</si>
  <si>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</si>
  <si>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</si>
  <si>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</si>
  <si>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</si>
  <si>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</si>
  <si>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</si>
  <si>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</si>
  <si>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</si>
  <si>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</si>
  <si>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</si>
  <si>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</si>
  <si>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</si>
  <si>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</si>
  <si>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</si>
  <si>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</si>
  <si>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</si>
  <si>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</si>
  <si>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</si>
  <si>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</si>
  <si>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</si>
  <si>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</si>
  <si>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</si>
  <si>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</si>
  <si>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</si>
  <si>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</si>
  <si>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</si>
  <si>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</si>
  <si>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</si>
  <si>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</si>
  <si>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</si>
  <si>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</si>
  <si>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</si>
  <si>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</si>
  <si>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</si>
  <si>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</si>
  <si>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</si>
  <si>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</si>
  <si>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</si>
  <si>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</si>
  <si>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</si>
  <si>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</si>
  <si>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</si>
  <si>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</si>
  <si>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</si>
  <si>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</si>
  <si>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</si>
  <si>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</si>
  <si>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</si>
  <si>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</si>
  <si>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</si>
  <si>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</si>
  <si>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</si>
  <si>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</si>
  <si>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</si>
  <si>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</si>
  <si>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</si>
  <si>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</si>
  <si>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</si>
  <si>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</si>
  <si>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</si>
  <si>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</si>
  <si>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</si>
  <si>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</si>
  <si>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</si>
  <si>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</si>
  <si>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</si>
  <si>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</si>
  <si>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</si>
  <si>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</si>
  <si>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</si>
  <si>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</si>
  <si>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</si>
  <si>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</si>
  <si>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</si>
  <si>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</si>
  <si>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</si>
  <si>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</si>
  <si>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</si>
  <si>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</si>
  <si>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</si>
  <si>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</si>
  <si>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</si>
  <si>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</si>
  <si>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</si>
  <si>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</si>
  <si>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</si>
  <si>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</si>
  <si>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</si>
  <si>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</si>
  <si>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</si>
  <si>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</si>
  <si>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</si>
  <si>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</si>
  <si>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</si>
  <si>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</si>
  <si>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</si>
  <si>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</si>
  <si>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</si>
  <si>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</si>
  <si>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</si>
  <si>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</si>
  <si>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</si>
  <si>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</si>
  <si>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</si>
  <si>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</si>
  <si>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</si>
  <si>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</si>
  <si>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</si>
  <si>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</si>
  <si>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</si>
  <si>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</si>
  <si>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</si>
  <si>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</si>
  <si>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</si>
  <si>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</si>
  <si>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</si>
  <si>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</si>
  <si>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</si>
  <si>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</si>
  <si>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ХМАО - Югра</t>
  </si>
  <si>
    <t>реконструкция</t>
  </si>
  <si>
    <t>Нет</t>
  </si>
  <si>
    <t>не требуется</t>
  </si>
  <si>
    <t>ХМАО - Югра, Сургутский район</t>
  </si>
  <si>
    <t>не требутся</t>
  </si>
  <si>
    <t>Предварительный расчет стоимости</t>
  </si>
  <si>
    <t>Не применимо</t>
  </si>
  <si>
    <t>нд</t>
  </si>
  <si>
    <t>от «__» _____ 20__ г. №___</t>
  </si>
  <si>
    <t>Проблемные вопросы отсуствуют</t>
  </si>
  <si>
    <t>Не подошел срок реализации проекта</t>
  </si>
  <si>
    <t>АО "Россети Тюмень"</t>
  </si>
  <si>
    <t>Филиал АО "Россети Тюмень" Когалымские электрические сети</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</si>
  <si>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</si>
  <si>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</si>
  <si>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ПС 110/35/10 кВ Инга
ПС 110/35/10 кВ Лангепас</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</si>
  <si>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</si>
  <si>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</si>
  <si>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</si>
  <si>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</si>
  <si>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</si>
  <si>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</si>
  <si>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</si>
  <si>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</si>
  <si>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</si>
  <si>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</si>
  <si>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</si>
  <si>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</si>
  <si>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</si>
  <si>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</si>
  <si>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</si>
  <si>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</si>
  <si>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</si>
  <si>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</si>
  <si>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</si>
  <si>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</si>
  <si>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</si>
  <si>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</si>
  <si>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</si>
  <si>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</si>
  <si>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</si>
  <si>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</si>
  <si>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</si>
  <si>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</si>
  <si>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</si>
  <si>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</si>
  <si>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</si>
  <si>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</si>
  <si>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</si>
  <si>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</si>
  <si>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</si>
  <si>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</si>
  <si>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</si>
  <si>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</si>
  <si>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</si>
  <si>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</si>
  <si>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</si>
  <si>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</si>
  <si>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Не относится</t>
  </si>
  <si>
    <t>Год раскрытия информации: 2022 год</t>
  </si>
  <si>
    <t xml:space="preserve">План 2022 года </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</si>
  <si>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</si>
  <si>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</si>
  <si>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</si>
  <si>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</si>
  <si>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</si>
  <si>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</si>
  <si>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</si>
  <si>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</si>
  <si>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</si>
  <si>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</si>
  <si>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</si>
  <si>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</si>
  <si>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</si>
  <si>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</si>
  <si>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</si>
  <si>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</si>
  <si>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</si>
  <si>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</si>
  <si>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</si>
  <si>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</si>
  <si>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</si>
  <si>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</si>
  <si>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</si>
  <si>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</si>
  <si>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</si>
  <si>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</si>
  <si>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</si>
  <si>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</si>
  <si>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</si>
  <si>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</si>
  <si>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</si>
  <si>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</si>
  <si>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</si>
  <si>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</si>
  <si>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</si>
  <si>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</si>
  <si>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</si>
  <si>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</si>
  <si>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</si>
  <si>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</si>
  <si>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</si>
  <si>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</si>
  <si>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</si>
  <si>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</si>
  <si>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</si>
  <si>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</si>
  <si>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</si>
  <si>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</si>
  <si>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Нижневартовский р-н, г. Лангепас</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</si>
  <si>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</si>
  <si>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</si>
  <si>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</si>
  <si>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</si>
  <si>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</si>
  <si>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</si>
  <si>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</si>
  <si>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</si>
  <si>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</si>
  <si>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</si>
  <si>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</si>
  <si>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</si>
  <si>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</si>
  <si>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</si>
  <si>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</si>
  <si>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</si>
  <si>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</si>
  <si>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</si>
  <si>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</si>
  <si>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</si>
  <si>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</si>
  <si>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</si>
  <si>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</si>
  <si>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</si>
  <si>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</si>
  <si>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</si>
  <si>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</si>
  <si>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</si>
  <si>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</si>
  <si>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</si>
  <si>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от «__» _____ 20_ г. №___</t>
  </si>
  <si>
    <t xml:space="preserve"> по состоянию на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</si>
</sst>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7" fillId="0" borderId="1" xfId="68"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5" borderId="38" xfId="0" applyFont="1" applyFill="1" applyBorder="1" applyAlignment="1">
      <alignment horizontal="left" vertical="center"/>
    </xf>
    <xf numFmtId="168" fontId="39" fillId="25" borderId="38" xfId="0"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68" fontId="36" fillId="25" borderId="37" xfId="0"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0" fillId="25" borderId="0" xfId="1" applyFont="1" applyFill="1"/>
    <xf numFmtId="0" fontId="7" fillId="25" borderId="0" xfId="1" applyFont="1" applyFill="1" applyAlignment="1">
      <alignment vertical="center"/>
    </xf>
    <xf numFmtId="0" fontId="11" fillId="25" borderId="1" xfId="2" applyFont="1" applyFill="1" applyBorder="1" applyAlignment="1">
      <alignment horizontal="center" vertical="center" wrapText="1"/>
    </xf>
    <xf numFmtId="0" fontId="3" fillId="25" borderId="0" xfId="1" applyFill="1" applyBorder="1"/>
    <xf numFmtId="0" fontId="3" fillId="25" borderId="0" xfId="1" applyFill="1"/>
    <xf numFmtId="0" fontId="11" fillId="25"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5" borderId="0" xfId="1" applyFont="1" applyFill="1" applyAlignment="1">
      <alignment horizontal="center" vertical="center"/>
    </xf>
    <xf numFmtId="0" fontId="61"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5"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40"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Border="1" applyAlignment="1">
      <alignment vertical="center"/>
    </xf>
    <xf numFmtId="0" fontId="67" fillId="0" borderId="40"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536</v>
      </c>
      <c r="D3" s="16"/>
    </row>
    <row r="4" spans="1:19" s="12" customFormat="1" ht="18.75" x14ac:dyDescent="0.3">
      <c r="A4" s="17"/>
      <c r="D4" s="16"/>
      <c r="E4" s="15"/>
    </row>
    <row r="5" spans="1:19" s="12" customFormat="1" ht="15.75" x14ac:dyDescent="0.25">
      <c r="A5" s="267" t="s">
        <v>587</v>
      </c>
      <c r="B5" s="267"/>
      <c r="C5" s="267"/>
      <c r="D5" s="162"/>
      <c r="E5" s="162"/>
      <c r="F5" s="162"/>
      <c r="G5" s="162"/>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539</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643</v>
      </c>
      <c r="B12" s="274"/>
      <c r="C12" s="274"/>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5" t="s">
        <v>635</v>
      </c>
      <c r="B15" s="275"/>
      <c r="C15" s="275"/>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508</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18" t="s">
        <v>541</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59" t="s">
        <v>455</v>
      </c>
      <c r="C25" s="171" t="s">
        <v>534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59" t="s">
        <v>76</v>
      </c>
      <c r="C26" s="171" t="s">
        <v>527</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59" t="s">
        <v>75</v>
      </c>
      <c r="C27" s="218" t="s">
        <v>637</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59" t="s">
        <v>456</v>
      </c>
      <c r="C28" s="171" t="s">
        <v>526</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59" t="s">
        <v>457</v>
      </c>
      <c r="C29" s="171" t="s">
        <v>526</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59" t="s">
        <v>458</v>
      </c>
      <c r="C30" s="171" t="s">
        <v>526</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459</v>
      </c>
      <c r="C31" s="171" t="s">
        <v>526</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460</v>
      </c>
      <c r="C32" s="171" t="s">
        <v>526</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461</v>
      </c>
      <c r="C33" s="171" t="s">
        <v>586</v>
      </c>
      <c r="D33" s="34"/>
      <c r="E33" s="33"/>
      <c r="F33" s="33"/>
      <c r="G33" s="33"/>
      <c r="H33" s="33"/>
      <c r="I33" s="33"/>
      <c r="J33" s="33"/>
      <c r="K33" s="33"/>
      <c r="L33" s="33"/>
      <c r="M33" s="33"/>
      <c r="N33" s="33"/>
      <c r="O33" s="33"/>
      <c r="P33" s="32"/>
      <c r="Q33" s="32"/>
      <c r="R33" s="32"/>
      <c r="S33" s="32"/>
    </row>
    <row r="34" spans="1:19" ht="111" customHeight="1" x14ac:dyDescent="0.25">
      <c r="A34" s="24" t="s">
        <v>477</v>
      </c>
      <c r="B34" s="39" t="s">
        <v>462</v>
      </c>
      <c r="C34" s="171" t="s">
        <v>526</v>
      </c>
      <c r="D34" s="23"/>
      <c r="E34" s="23"/>
      <c r="F34" s="23"/>
      <c r="G34" s="23"/>
      <c r="H34" s="23"/>
      <c r="I34" s="23"/>
      <c r="J34" s="23"/>
      <c r="K34" s="23"/>
      <c r="L34" s="23"/>
      <c r="M34" s="23"/>
      <c r="N34" s="23"/>
      <c r="O34" s="23"/>
      <c r="P34" s="23"/>
      <c r="Q34" s="23"/>
      <c r="R34" s="23"/>
      <c r="S34" s="23"/>
    </row>
    <row r="35" spans="1:19" ht="58.5" customHeight="1" x14ac:dyDescent="0.25">
      <c r="A35" s="24" t="s">
        <v>465</v>
      </c>
      <c r="B35" s="39" t="s">
        <v>73</v>
      </c>
      <c r="C35" s="171" t="s">
        <v>526</v>
      </c>
      <c r="D35" s="23"/>
      <c r="E35" s="23"/>
      <c r="F35" s="23"/>
      <c r="G35" s="23"/>
      <c r="H35" s="23"/>
      <c r="I35" s="23"/>
      <c r="J35" s="23"/>
      <c r="K35" s="23"/>
      <c r="L35" s="23"/>
      <c r="M35" s="23"/>
      <c r="N35" s="23"/>
      <c r="O35" s="23"/>
      <c r="P35" s="23"/>
      <c r="Q35" s="23"/>
      <c r="R35" s="23"/>
      <c r="S35" s="23"/>
    </row>
    <row r="36" spans="1:19" ht="51.75" customHeight="1" x14ac:dyDescent="0.25">
      <c r="A36" s="24" t="s">
        <v>478</v>
      </c>
      <c r="B36" s="39" t="s">
        <v>463</v>
      </c>
      <c r="C36" s="171" t="s">
        <v>526</v>
      </c>
      <c r="D36" s="23"/>
      <c r="E36" s="23"/>
      <c r="F36" s="23"/>
      <c r="G36" s="23"/>
      <c r="H36" s="23"/>
      <c r="I36" s="23"/>
      <c r="J36" s="23"/>
      <c r="K36" s="23"/>
      <c r="L36" s="23"/>
      <c r="M36" s="23"/>
      <c r="N36" s="23"/>
      <c r="O36" s="23"/>
      <c r="P36" s="23"/>
      <c r="Q36" s="23"/>
      <c r="R36" s="23"/>
      <c r="S36" s="23"/>
    </row>
    <row r="37" spans="1:19" ht="43.5" customHeight="1" x14ac:dyDescent="0.25">
      <c r="A37" s="24" t="s">
        <v>466</v>
      </c>
      <c r="B37" s="39" t="s">
        <v>464</v>
      </c>
      <c r="C37" s="171" t="s">
        <v>371</v>
      </c>
      <c r="D37" s="23"/>
      <c r="E37" s="23"/>
      <c r="F37" s="23"/>
      <c r="G37" s="23"/>
      <c r="H37" s="23"/>
      <c r="I37" s="23"/>
      <c r="J37" s="23"/>
      <c r="K37" s="23"/>
      <c r="L37" s="23"/>
      <c r="M37" s="23"/>
      <c r="N37" s="23"/>
      <c r="O37" s="23"/>
      <c r="P37" s="23"/>
      <c r="Q37" s="23"/>
      <c r="R37" s="23"/>
      <c r="S37" s="23"/>
    </row>
    <row r="38" spans="1:19" ht="43.5" customHeight="1" x14ac:dyDescent="0.25">
      <c r="A38" s="24" t="s">
        <v>479</v>
      </c>
      <c r="B38" s="39" t="s">
        <v>239</v>
      </c>
      <c r="C38" s="171" t="s">
        <v>526</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467</v>
      </c>
      <c r="B40" s="39" t="s">
        <v>521</v>
      </c>
      <c r="C40" s="199">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480</v>
      </c>
      <c r="B41" s="39" t="s">
        <v>503</v>
      </c>
      <c r="C41" s="171" t="s">
        <v>529</v>
      </c>
      <c r="D41" s="23"/>
      <c r="E41" s="23"/>
      <c r="F41" s="23"/>
      <c r="G41" s="23"/>
      <c r="H41" s="23"/>
      <c r="I41" s="23"/>
      <c r="J41" s="23"/>
      <c r="K41" s="23"/>
      <c r="L41" s="23"/>
      <c r="M41" s="23"/>
      <c r="N41" s="23"/>
      <c r="O41" s="23"/>
      <c r="P41" s="23"/>
      <c r="Q41" s="23"/>
      <c r="R41" s="23"/>
      <c r="S41" s="23"/>
    </row>
    <row r="42" spans="1:19" ht="83.25" customHeight="1" x14ac:dyDescent="0.25">
      <c r="A42" s="24" t="s">
        <v>468</v>
      </c>
      <c r="B42" s="39" t="s">
        <v>518</v>
      </c>
      <c r="C42" s="171" t="s">
        <v>529</v>
      </c>
      <c r="D42" s="23"/>
      <c r="E42" s="23"/>
      <c r="F42" s="23"/>
      <c r="G42" s="23"/>
      <c r="H42" s="23"/>
      <c r="I42" s="23"/>
      <c r="J42" s="23"/>
      <c r="K42" s="23"/>
      <c r="L42" s="23"/>
      <c r="M42" s="23"/>
      <c r="N42" s="23"/>
      <c r="O42" s="23"/>
      <c r="P42" s="23"/>
      <c r="Q42" s="23"/>
      <c r="R42" s="23"/>
      <c r="S42" s="23"/>
    </row>
    <row r="43" spans="1:19" ht="186" customHeight="1" x14ac:dyDescent="0.25">
      <c r="A43" s="24" t="s">
        <v>483</v>
      </c>
      <c r="B43" s="39" t="s">
        <v>484</v>
      </c>
      <c r="C43" s="171" t="s">
        <v>529</v>
      </c>
      <c r="D43" s="23"/>
      <c r="E43" s="23"/>
      <c r="F43" s="23"/>
      <c r="G43" s="23"/>
      <c r="H43" s="23"/>
      <c r="I43" s="23"/>
      <c r="J43" s="23"/>
      <c r="K43" s="23"/>
      <c r="L43" s="23"/>
      <c r="M43" s="23"/>
      <c r="N43" s="23"/>
      <c r="O43" s="23"/>
      <c r="P43" s="23"/>
      <c r="Q43" s="23"/>
      <c r="R43" s="23"/>
      <c r="S43" s="23"/>
    </row>
    <row r="44" spans="1:19" ht="111" customHeight="1" x14ac:dyDescent="0.25">
      <c r="A44" s="24" t="s">
        <v>469</v>
      </c>
      <c r="B44" s="39" t="s">
        <v>509</v>
      </c>
      <c r="C44" s="171" t="s">
        <v>529</v>
      </c>
      <c r="D44" s="23"/>
      <c r="E44" s="23"/>
      <c r="F44" s="23"/>
      <c r="G44" s="23"/>
      <c r="H44" s="23"/>
      <c r="I44" s="23"/>
      <c r="J44" s="23"/>
      <c r="K44" s="23"/>
      <c r="L44" s="23"/>
      <c r="M44" s="23"/>
      <c r="N44" s="23"/>
      <c r="O44" s="23"/>
      <c r="P44" s="23"/>
      <c r="Q44" s="23"/>
      <c r="R44" s="23"/>
      <c r="S44" s="23"/>
    </row>
    <row r="45" spans="1:19" ht="120" customHeight="1" x14ac:dyDescent="0.25">
      <c r="A45" s="24" t="s">
        <v>504</v>
      </c>
      <c r="B45" s="39" t="s">
        <v>510</v>
      </c>
      <c r="C45" s="171" t="s">
        <v>529</v>
      </c>
      <c r="D45" s="23"/>
      <c r="E45" s="23"/>
      <c r="F45" s="23"/>
      <c r="G45" s="23"/>
      <c r="H45" s="23"/>
      <c r="I45" s="23"/>
      <c r="J45" s="23"/>
      <c r="K45" s="23"/>
      <c r="L45" s="23"/>
      <c r="M45" s="23"/>
      <c r="N45" s="23"/>
      <c r="O45" s="23"/>
      <c r="P45" s="23"/>
      <c r="Q45" s="23"/>
      <c r="R45" s="23"/>
      <c r="S45" s="23"/>
    </row>
    <row r="46" spans="1:19" ht="101.25" customHeight="1" x14ac:dyDescent="0.25">
      <c r="A46" s="24" t="s">
        <v>470</v>
      </c>
      <c r="B46" s="39" t="s">
        <v>511</v>
      </c>
      <c r="C46" s="218">
        <v>30.18</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505</v>
      </c>
      <c r="B48" s="39" t="s">
        <v>519</v>
      </c>
      <c r="C48" s="169">
        <f>'6.2. Паспорт фин осв ввод'!AC24</f>
        <v>17.252420000000001</v>
      </c>
      <c r="D48" s="23"/>
      <c r="E48" s="23"/>
      <c r="F48" s="23"/>
      <c r="G48" s="23"/>
      <c r="H48" s="23"/>
      <c r="I48" s="23"/>
      <c r="J48" s="23"/>
      <c r="K48" s="23"/>
      <c r="L48" s="23"/>
      <c r="M48" s="23"/>
      <c r="N48" s="23"/>
      <c r="O48" s="23"/>
      <c r="P48" s="23"/>
      <c r="Q48" s="23"/>
      <c r="R48" s="23"/>
      <c r="S48" s="23"/>
    </row>
    <row r="49" spans="1:19" ht="71.25" customHeight="1" x14ac:dyDescent="0.25">
      <c r="A49" s="24" t="s">
        <v>471</v>
      </c>
      <c r="B49" s="39" t="s">
        <v>520</v>
      </c>
      <c r="C49" s="170">
        <f>'6.2. Паспорт фин осв ввод'!AC30</f>
        <v>14.505640000000001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 zoomScale="7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M_TP1500.PS.0056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Техническое перевооружение ПС 110 кВ Лангепас (устройство компенсации емкостных токов замыкания на землю)</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69" t="s">
        <v>482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474</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373</v>
      </c>
      <c r="R20" s="42" t="s">
        <v>374</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475</v>
      </c>
      <c r="H22" s="46"/>
      <c r="I22" s="46"/>
      <c r="J22" s="46"/>
      <c r="K22" s="46"/>
      <c r="L22" s="46"/>
      <c r="M22" s="46"/>
      <c r="N22" s="46"/>
      <c r="O22" s="46"/>
      <c r="P22" s="46"/>
      <c r="Q22" s="37"/>
      <c r="R22" s="5"/>
      <c r="S22" s="15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5"/>
      <c r="B25" s="46" t="s">
        <v>93</v>
      </c>
      <c r="C25" s="46"/>
      <c r="D25" s="46"/>
      <c r="E25" s="46" t="s">
        <v>92</v>
      </c>
      <c r="F25" s="46" t="s">
        <v>91</v>
      </c>
      <c r="G25" s="46" t="s">
        <v>476</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11"/>
      <c r="B29" s="46" t="s">
        <v>370</v>
      </c>
      <c r="C29" s="46"/>
      <c r="D29" s="46"/>
      <c r="E29" s="111" t="s">
        <v>371</v>
      </c>
      <c r="F29" s="111" t="s">
        <v>371</v>
      </c>
      <c r="G29" s="111" t="s">
        <v>371</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N23" sqref="N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7" t="str">
        <f>'1. паспорт местоположение'!A12:C12</f>
        <v>M_TP1500.PS.0056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Техническое перевооружение ПС 110 кВ Лангепас (устройство компенсации емкостных токов замыкания на землю)</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0" t="s">
        <v>487</v>
      </c>
      <c r="B19" s="270"/>
      <c r="C19" s="270"/>
      <c r="D19" s="270"/>
      <c r="E19" s="270"/>
      <c r="F19" s="270"/>
      <c r="G19" s="270"/>
      <c r="H19" s="270"/>
      <c r="I19" s="270"/>
      <c r="J19" s="270"/>
      <c r="K19" s="270"/>
      <c r="L19" s="270"/>
      <c r="M19" s="270"/>
      <c r="N19" s="270"/>
      <c r="O19" s="270"/>
      <c r="P19" s="270"/>
      <c r="Q19" s="270"/>
      <c r="R19" s="270"/>
      <c r="S19" s="270"/>
      <c r="T19" s="270"/>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94" t="s">
        <v>124</v>
      </c>
      <c r="R22" s="94" t="s">
        <v>486</v>
      </c>
      <c r="S22" s="94" t="s">
        <v>123</v>
      </c>
      <c r="T22" s="94" t="s">
        <v>122</v>
      </c>
    </row>
    <row r="23" spans="1:20" ht="51.75" customHeight="1" x14ac:dyDescent="0.25">
      <c r="A23" s="294"/>
      <c r="B23" s="160" t="s">
        <v>120</v>
      </c>
      <c r="C23" s="160" t="s">
        <v>121</v>
      </c>
      <c r="D23" s="290"/>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4" t="s">
        <v>120</v>
      </c>
      <c r="R23" s="94" t="s">
        <v>120</v>
      </c>
      <c r="S23" s="94" t="s">
        <v>120</v>
      </c>
      <c r="T23" s="94"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78.75" x14ac:dyDescent="0.25">
      <c r="A25" s="59">
        <v>1</v>
      </c>
      <c r="B25" s="200" t="s">
        <v>545</v>
      </c>
      <c r="C25" s="200" t="s">
        <v>545</v>
      </c>
      <c r="D25" s="200" t="s">
        <v>546</v>
      </c>
      <c r="E25" s="200" t="s">
        <v>547</v>
      </c>
      <c r="F25" s="200" t="s">
        <v>547</v>
      </c>
      <c r="G25" s="200" t="s">
        <v>548</v>
      </c>
      <c r="H25" s="200" t="s">
        <v>548</v>
      </c>
      <c r="I25" s="200">
        <v>1985</v>
      </c>
      <c r="J25" s="200">
        <v>1985</v>
      </c>
      <c r="K25" s="200">
        <v>1985</v>
      </c>
      <c r="L25" s="200">
        <v>110</v>
      </c>
      <c r="M25" s="200">
        <v>110</v>
      </c>
      <c r="N25" s="227">
        <v>25</v>
      </c>
      <c r="O25" s="227">
        <v>25</v>
      </c>
      <c r="P25" s="227">
        <v>2011</v>
      </c>
      <c r="Q25" s="227" t="s">
        <v>639</v>
      </c>
      <c r="R25" s="227" t="s">
        <v>640</v>
      </c>
      <c r="S25" s="228"/>
      <c r="T25" s="228"/>
    </row>
    <row r="26" spans="1:20" ht="78.75" x14ac:dyDescent="0.25">
      <c r="A26" s="59">
        <v>2</v>
      </c>
      <c r="B26" s="200" t="s">
        <v>545</v>
      </c>
      <c r="C26" s="200" t="s">
        <v>545</v>
      </c>
      <c r="D26" s="200" t="s">
        <v>546</v>
      </c>
      <c r="E26" s="200" t="s">
        <v>547</v>
      </c>
      <c r="F26" s="200" t="s">
        <v>547</v>
      </c>
      <c r="G26" s="200" t="s">
        <v>549</v>
      </c>
      <c r="H26" s="200" t="s">
        <v>549</v>
      </c>
      <c r="I26" s="200">
        <v>1985</v>
      </c>
      <c r="J26" s="200">
        <v>1985</v>
      </c>
      <c r="K26" s="200">
        <v>1986</v>
      </c>
      <c r="L26" s="200">
        <v>110</v>
      </c>
      <c r="M26" s="200">
        <v>110</v>
      </c>
      <c r="N26" s="227">
        <v>25</v>
      </c>
      <c r="O26" s="227">
        <v>25</v>
      </c>
      <c r="P26" s="227">
        <v>2012</v>
      </c>
      <c r="Q26" s="227" t="s">
        <v>639</v>
      </c>
      <c r="R26" s="227" t="s">
        <v>640</v>
      </c>
      <c r="S26" s="228"/>
      <c r="T26" s="228"/>
    </row>
    <row r="27" spans="1:20" ht="63" x14ac:dyDescent="0.25">
      <c r="A27" s="59">
        <v>3</v>
      </c>
      <c r="B27" s="200" t="s">
        <v>545</v>
      </c>
      <c r="C27" s="200" t="s">
        <v>545</v>
      </c>
      <c r="D27" s="200" t="s">
        <v>485</v>
      </c>
      <c r="E27" s="200" t="s">
        <v>550</v>
      </c>
      <c r="F27" s="200" t="s">
        <v>550</v>
      </c>
      <c r="G27" s="200" t="s">
        <v>551</v>
      </c>
      <c r="H27" s="200" t="s">
        <v>551</v>
      </c>
      <c r="I27" s="200">
        <v>2005</v>
      </c>
      <c r="J27" s="200">
        <v>2005</v>
      </c>
      <c r="K27" s="200">
        <v>2005</v>
      </c>
      <c r="L27" s="200">
        <v>110</v>
      </c>
      <c r="M27" s="200">
        <v>110</v>
      </c>
      <c r="N27" s="227" t="s">
        <v>371</v>
      </c>
      <c r="O27" s="227" t="s">
        <v>371</v>
      </c>
      <c r="P27" s="227" t="s">
        <v>371</v>
      </c>
      <c r="Q27" s="227" t="s">
        <v>371</v>
      </c>
      <c r="R27" s="227" t="s">
        <v>371</v>
      </c>
      <c r="S27" s="228"/>
      <c r="T27" s="228"/>
    </row>
    <row r="28" spans="1:20" ht="63" x14ac:dyDescent="0.25">
      <c r="A28" s="59">
        <v>4</v>
      </c>
      <c r="B28" s="200" t="s">
        <v>545</v>
      </c>
      <c r="C28" s="200" t="s">
        <v>545</v>
      </c>
      <c r="D28" s="200" t="s">
        <v>485</v>
      </c>
      <c r="E28" s="200" t="s">
        <v>550</v>
      </c>
      <c r="F28" s="200" t="s">
        <v>550</v>
      </c>
      <c r="G28" s="200" t="s">
        <v>552</v>
      </c>
      <c r="H28" s="200" t="s">
        <v>552</v>
      </c>
      <c r="I28" s="200">
        <v>2004</v>
      </c>
      <c r="J28" s="200">
        <v>2004</v>
      </c>
      <c r="K28" s="200">
        <v>2005</v>
      </c>
      <c r="L28" s="200">
        <v>110</v>
      </c>
      <c r="M28" s="200">
        <v>110</v>
      </c>
      <c r="N28" s="227" t="s">
        <v>371</v>
      </c>
      <c r="O28" s="227" t="s">
        <v>371</v>
      </c>
      <c r="P28" s="227" t="s">
        <v>371</v>
      </c>
      <c r="Q28" s="227" t="s">
        <v>371</v>
      </c>
      <c r="R28" s="227" t="s">
        <v>371</v>
      </c>
      <c r="S28" s="228"/>
      <c r="T28" s="228"/>
    </row>
    <row r="29" spans="1:20" ht="78.75" x14ac:dyDescent="0.25">
      <c r="A29" s="59">
        <v>5</v>
      </c>
      <c r="B29" s="200" t="s">
        <v>545</v>
      </c>
      <c r="C29" s="200" t="s">
        <v>545</v>
      </c>
      <c r="D29" s="200" t="s">
        <v>485</v>
      </c>
      <c r="E29" s="200" t="s">
        <v>553</v>
      </c>
      <c r="F29" s="200" t="s">
        <v>553</v>
      </c>
      <c r="G29" s="200" t="s">
        <v>554</v>
      </c>
      <c r="H29" s="200" t="s">
        <v>554</v>
      </c>
      <c r="I29" s="200">
        <v>2017</v>
      </c>
      <c r="J29" s="200">
        <v>2017</v>
      </c>
      <c r="K29" s="200">
        <v>2017</v>
      </c>
      <c r="L29" s="200">
        <v>35</v>
      </c>
      <c r="M29" s="200">
        <v>35</v>
      </c>
      <c r="N29" s="227" t="s">
        <v>371</v>
      </c>
      <c r="O29" s="227" t="s">
        <v>371</v>
      </c>
      <c r="P29" s="227" t="s">
        <v>371</v>
      </c>
      <c r="Q29" s="227" t="s">
        <v>371</v>
      </c>
      <c r="R29" s="227" t="s">
        <v>371</v>
      </c>
      <c r="S29" s="228"/>
      <c r="T29" s="228"/>
    </row>
    <row r="30" spans="1:20" ht="78.75" x14ac:dyDescent="0.25">
      <c r="A30" s="59">
        <v>6</v>
      </c>
      <c r="B30" s="200" t="s">
        <v>545</v>
      </c>
      <c r="C30" s="200" t="s">
        <v>545</v>
      </c>
      <c r="D30" s="200" t="s">
        <v>485</v>
      </c>
      <c r="E30" s="200" t="s">
        <v>553</v>
      </c>
      <c r="F30" s="200" t="s">
        <v>553</v>
      </c>
      <c r="G30" s="200" t="s">
        <v>555</v>
      </c>
      <c r="H30" s="200" t="s">
        <v>555</v>
      </c>
      <c r="I30" s="200">
        <v>2017</v>
      </c>
      <c r="J30" s="200">
        <v>2017</v>
      </c>
      <c r="K30" s="200">
        <v>2017</v>
      </c>
      <c r="L30" s="200">
        <v>35</v>
      </c>
      <c r="M30" s="200">
        <v>35</v>
      </c>
      <c r="N30" s="227" t="s">
        <v>371</v>
      </c>
      <c r="O30" s="227" t="s">
        <v>371</v>
      </c>
      <c r="P30" s="227" t="s">
        <v>371</v>
      </c>
      <c r="Q30" s="227" t="s">
        <v>371</v>
      </c>
      <c r="R30" s="227" t="s">
        <v>371</v>
      </c>
      <c r="S30" s="228"/>
      <c r="T30" s="228"/>
    </row>
    <row r="31" spans="1:20" ht="78.75" x14ac:dyDescent="0.25">
      <c r="A31" s="59">
        <v>7</v>
      </c>
      <c r="B31" s="200" t="s">
        <v>545</v>
      </c>
      <c r="C31" s="200" t="s">
        <v>545</v>
      </c>
      <c r="D31" s="200" t="s">
        <v>485</v>
      </c>
      <c r="E31" s="200" t="s">
        <v>553</v>
      </c>
      <c r="F31" s="200" t="s">
        <v>553</v>
      </c>
      <c r="G31" s="200" t="s">
        <v>556</v>
      </c>
      <c r="H31" s="200" t="s">
        <v>556</v>
      </c>
      <c r="I31" s="200">
        <v>2017</v>
      </c>
      <c r="J31" s="201" t="s">
        <v>557</v>
      </c>
      <c r="K31" s="201" t="s">
        <v>557</v>
      </c>
      <c r="L31" s="201" t="s">
        <v>558</v>
      </c>
      <c r="M31" s="200">
        <v>35</v>
      </c>
      <c r="N31" s="227" t="s">
        <v>371</v>
      </c>
      <c r="O31" s="227" t="s">
        <v>371</v>
      </c>
      <c r="P31" s="227" t="s">
        <v>371</v>
      </c>
      <c r="Q31" s="227" t="s">
        <v>371</v>
      </c>
      <c r="R31" s="227" t="s">
        <v>371</v>
      </c>
      <c r="S31" s="228"/>
      <c r="T31" s="228"/>
    </row>
    <row r="32" spans="1:20" ht="78.75" x14ac:dyDescent="0.25">
      <c r="A32" s="59">
        <v>8</v>
      </c>
      <c r="B32" s="200" t="s">
        <v>545</v>
      </c>
      <c r="C32" s="200" t="s">
        <v>545</v>
      </c>
      <c r="D32" s="200" t="s">
        <v>485</v>
      </c>
      <c r="E32" s="200" t="s">
        <v>553</v>
      </c>
      <c r="F32" s="200" t="s">
        <v>553</v>
      </c>
      <c r="G32" s="200" t="s">
        <v>559</v>
      </c>
      <c r="H32" s="200" t="s">
        <v>559</v>
      </c>
      <c r="I32" s="200">
        <v>2017</v>
      </c>
      <c r="J32" s="201" t="s">
        <v>557</v>
      </c>
      <c r="K32" s="201" t="s">
        <v>557</v>
      </c>
      <c r="L32" s="201" t="s">
        <v>558</v>
      </c>
      <c r="M32" s="200">
        <v>35</v>
      </c>
      <c r="N32" s="227" t="s">
        <v>371</v>
      </c>
      <c r="O32" s="227" t="s">
        <v>371</v>
      </c>
      <c r="P32" s="227" t="s">
        <v>371</v>
      </c>
      <c r="Q32" s="227" t="s">
        <v>371</v>
      </c>
      <c r="R32" s="227" t="s">
        <v>371</v>
      </c>
      <c r="S32" s="228"/>
      <c r="T32" s="228"/>
    </row>
    <row r="33" spans="1:20" ht="78.75" x14ac:dyDescent="0.25">
      <c r="A33" s="59">
        <v>9</v>
      </c>
      <c r="B33" s="200" t="s">
        <v>545</v>
      </c>
      <c r="C33" s="200" t="s">
        <v>545</v>
      </c>
      <c r="D33" s="200" t="s">
        <v>485</v>
      </c>
      <c r="E33" s="200" t="s">
        <v>553</v>
      </c>
      <c r="F33" s="200" t="s">
        <v>553</v>
      </c>
      <c r="G33" s="200" t="s">
        <v>560</v>
      </c>
      <c r="H33" s="200" t="s">
        <v>560</v>
      </c>
      <c r="I33" s="200">
        <v>2017</v>
      </c>
      <c r="J33" s="201" t="s">
        <v>557</v>
      </c>
      <c r="K33" s="201" t="s">
        <v>557</v>
      </c>
      <c r="L33" s="201" t="s">
        <v>558</v>
      </c>
      <c r="M33" s="200">
        <v>35</v>
      </c>
      <c r="N33" s="227" t="s">
        <v>371</v>
      </c>
      <c r="O33" s="227" t="s">
        <v>371</v>
      </c>
      <c r="P33" s="227" t="s">
        <v>371</v>
      </c>
      <c r="Q33" s="227" t="s">
        <v>371</v>
      </c>
      <c r="R33" s="227" t="s">
        <v>371</v>
      </c>
      <c r="S33" s="228"/>
      <c r="T33" s="228"/>
    </row>
    <row r="34" spans="1:20" ht="47.25" x14ac:dyDescent="0.25">
      <c r="A34" s="59">
        <v>10</v>
      </c>
      <c r="B34" s="200" t="s">
        <v>545</v>
      </c>
      <c r="C34" s="200" t="s">
        <v>545</v>
      </c>
      <c r="D34" s="200" t="s">
        <v>485</v>
      </c>
      <c r="E34" s="200" t="s">
        <v>561</v>
      </c>
      <c r="F34" s="200" t="s">
        <v>561</v>
      </c>
      <c r="G34" s="200" t="s">
        <v>562</v>
      </c>
      <c r="H34" s="200" t="s">
        <v>562</v>
      </c>
      <c r="I34" s="200">
        <v>2005</v>
      </c>
      <c r="J34" s="201" t="s">
        <v>563</v>
      </c>
      <c r="K34" s="201" t="s">
        <v>564</v>
      </c>
      <c r="L34" s="201" t="s">
        <v>72</v>
      </c>
      <c r="M34" s="200">
        <v>10</v>
      </c>
      <c r="N34" s="227" t="s">
        <v>371</v>
      </c>
      <c r="O34" s="227" t="s">
        <v>371</v>
      </c>
      <c r="P34" s="227" t="s">
        <v>371</v>
      </c>
      <c r="Q34" s="227" t="s">
        <v>371</v>
      </c>
      <c r="R34" s="227" t="s">
        <v>371</v>
      </c>
      <c r="S34" s="228"/>
      <c r="T34" s="228"/>
    </row>
    <row r="35" spans="1:20" ht="47.25" x14ac:dyDescent="0.25">
      <c r="A35" s="59">
        <v>11</v>
      </c>
      <c r="B35" s="200" t="s">
        <v>545</v>
      </c>
      <c r="C35" s="200" t="s">
        <v>545</v>
      </c>
      <c r="D35" s="200" t="s">
        <v>485</v>
      </c>
      <c r="E35" s="200" t="s">
        <v>561</v>
      </c>
      <c r="F35" s="200" t="s">
        <v>561</v>
      </c>
      <c r="G35" s="200" t="s">
        <v>565</v>
      </c>
      <c r="H35" s="200" t="s">
        <v>565</v>
      </c>
      <c r="I35" s="200">
        <v>2005</v>
      </c>
      <c r="J35" s="201" t="s">
        <v>563</v>
      </c>
      <c r="K35" s="201" t="s">
        <v>563</v>
      </c>
      <c r="L35" s="201" t="s">
        <v>72</v>
      </c>
      <c r="M35" s="200">
        <v>10</v>
      </c>
      <c r="N35" s="227" t="s">
        <v>371</v>
      </c>
      <c r="O35" s="227" t="s">
        <v>371</v>
      </c>
      <c r="P35" s="227" t="s">
        <v>371</v>
      </c>
      <c r="Q35" s="227" t="s">
        <v>371</v>
      </c>
      <c r="R35" s="227" t="s">
        <v>371</v>
      </c>
      <c r="S35" s="228"/>
      <c r="T35" s="228"/>
    </row>
    <row r="36" spans="1:20" ht="47.25" x14ac:dyDescent="0.25">
      <c r="A36" s="59">
        <v>12</v>
      </c>
      <c r="B36" s="200" t="s">
        <v>545</v>
      </c>
      <c r="C36" s="200" t="s">
        <v>545</v>
      </c>
      <c r="D36" s="200" t="s">
        <v>485</v>
      </c>
      <c r="E36" s="200" t="s">
        <v>561</v>
      </c>
      <c r="F36" s="200" t="s">
        <v>561</v>
      </c>
      <c r="G36" s="200" t="s">
        <v>566</v>
      </c>
      <c r="H36" s="200" t="s">
        <v>566</v>
      </c>
      <c r="I36" s="200">
        <v>2005</v>
      </c>
      <c r="J36" s="201" t="s">
        <v>563</v>
      </c>
      <c r="K36" s="201" t="s">
        <v>563</v>
      </c>
      <c r="L36" s="201" t="s">
        <v>72</v>
      </c>
      <c r="M36" s="200">
        <v>10</v>
      </c>
      <c r="N36" s="227" t="s">
        <v>371</v>
      </c>
      <c r="O36" s="227" t="s">
        <v>371</v>
      </c>
      <c r="P36" s="227" t="s">
        <v>371</v>
      </c>
      <c r="Q36" s="227" t="s">
        <v>371</v>
      </c>
      <c r="R36" s="227" t="s">
        <v>371</v>
      </c>
      <c r="S36" s="228"/>
      <c r="T36" s="228"/>
    </row>
    <row r="37" spans="1:20" ht="63" x14ac:dyDescent="0.25">
      <c r="A37" s="59">
        <v>13</v>
      </c>
      <c r="B37" s="200" t="s">
        <v>545</v>
      </c>
      <c r="C37" s="200" t="s">
        <v>545</v>
      </c>
      <c r="D37" s="200" t="s">
        <v>485</v>
      </c>
      <c r="E37" s="200" t="s">
        <v>567</v>
      </c>
      <c r="F37" s="200" t="s">
        <v>567</v>
      </c>
      <c r="G37" s="200" t="s">
        <v>568</v>
      </c>
      <c r="H37" s="200" t="s">
        <v>568</v>
      </c>
      <c r="I37" s="200">
        <v>2005</v>
      </c>
      <c r="J37" s="201" t="s">
        <v>563</v>
      </c>
      <c r="K37" s="201" t="s">
        <v>563</v>
      </c>
      <c r="L37" s="201" t="s">
        <v>72</v>
      </c>
      <c r="M37" s="200">
        <v>10</v>
      </c>
      <c r="N37" s="227" t="s">
        <v>371</v>
      </c>
      <c r="O37" s="227" t="s">
        <v>371</v>
      </c>
      <c r="P37" s="227" t="s">
        <v>371</v>
      </c>
      <c r="Q37" s="227" t="s">
        <v>371</v>
      </c>
      <c r="R37" s="227" t="s">
        <v>371</v>
      </c>
      <c r="S37" s="228"/>
      <c r="T37" s="228"/>
    </row>
    <row r="38" spans="1:20" ht="63" x14ac:dyDescent="0.25">
      <c r="A38" s="59">
        <v>14</v>
      </c>
      <c r="B38" s="200" t="s">
        <v>545</v>
      </c>
      <c r="C38" s="200" t="s">
        <v>545</v>
      </c>
      <c r="D38" s="200" t="s">
        <v>485</v>
      </c>
      <c r="E38" s="200" t="s">
        <v>567</v>
      </c>
      <c r="F38" s="200" t="s">
        <v>567</v>
      </c>
      <c r="G38" s="200" t="s">
        <v>569</v>
      </c>
      <c r="H38" s="200" t="s">
        <v>569</v>
      </c>
      <c r="I38" s="200">
        <v>2005</v>
      </c>
      <c r="J38" s="201" t="s">
        <v>563</v>
      </c>
      <c r="K38" s="201" t="s">
        <v>563</v>
      </c>
      <c r="L38" s="201" t="s">
        <v>72</v>
      </c>
      <c r="M38" s="200">
        <v>10</v>
      </c>
      <c r="N38" s="227" t="s">
        <v>371</v>
      </c>
      <c r="O38" s="227" t="s">
        <v>371</v>
      </c>
      <c r="P38" s="227" t="s">
        <v>371</v>
      </c>
      <c r="Q38" s="227" t="s">
        <v>371</v>
      </c>
      <c r="R38" s="227" t="s">
        <v>371</v>
      </c>
      <c r="S38" s="228"/>
      <c r="T38" s="228"/>
    </row>
    <row r="39" spans="1:20" ht="63" x14ac:dyDescent="0.25">
      <c r="A39" s="59">
        <v>15</v>
      </c>
      <c r="B39" s="200" t="s">
        <v>545</v>
      </c>
      <c r="C39" s="200" t="s">
        <v>545</v>
      </c>
      <c r="D39" s="200" t="s">
        <v>485</v>
      </c>
      <c r="E39" s="200" t="s">
        <v>567</v>
      </c>
      <c r="F39" s="200" t="s">
        <v>567</v>
      </c>
      <c r="G39" s="200" t="s">
        <v>570</v>
      </c>
      <c r="H39" s="200" t="s">
        <v>570</v>
      </c>
      <c r="I39" s="200">
        <v>2005</v>
      </c>
      <c r="J39" s="201" t="s">
        <v>563</v>
      </c>
      <c r="K39" s="201" t="s">
        <v>563</v>
      </c>
      <c r="L39" s="201" t="s">
        <v>72</v>
      </c>
      <c r="M39" s="200">
        <v>10</v>
      </c>
      <c r="N39" s="227" t="s">
        <v>371</v>
      </c>
      <c r="O39" s="227" t="s">
        <v>371</v>
      </c>
      <c r="P39" s="227" t="s">
        <v>371</v>
      </c>
      <c r="Q39" s="227" t="s">
        <v>371</v>
      </c>
      <c r="R39" s="227" t="s">
        <v>371</v>
      </c>
      <c r="S39" s="228"/>
      <c r="T39" s="228"/>
    </row>
    <row r="40" spans="1:20" ht="63" x14ac:dyDescent="0.25">
      <c r="A40" s="59">
        <v>16</v>
      </c>
      <c r="B40" s="200" t="s">
        <v>545</v>
      </c>
      <c r="C40" s="200" t="s">
        <v>545</v>
      </c>
      <c r="D40" s="200" t="s">
        <v>485</v>
      </c>
      <c r="E40" s="200" t="s">
        <v>567</v>
      </c>
      <c r="F40" s="200" t="s">
        <v>567</v>
      </c>
      <c r="G40" s="200" t="s">
        <v>571</v>
      </c>
      <c r="H40" s="200" t="s">
        <v>571</v>
      </c>
      <c r="I40" s="200">
        <v>2005</v>
      </c>
      <c r="J40" s="201" t="s">
        <v>563</v>
      </c>
      <c r="K40" s="201" t="s">
        <v>563</v>
      </c>
      <c r="L40" s="201" t="s">
        <v>72</v>
      </c>
      <c r="M40" s="200">
        <v>10</v>
      </c>
      <c r="N40" s="227" t="s">
        <v>371</v>
      </c>
      <c r="O40" s="227" t="s">
        <v>371</v>
      </c>
      <c r="P40" s="227" t="s">
        <v>371</v>
      </c>
      <c r="Q40" s="227" t="s">
        <v>371</v>
      </c>
      <c r="R40" s="227" t="s">
        <v>371</v>
      </c>
      <c r="S40" s="228"/>
      <c r="T40" s="228"/>
    </row>
    <row r="41" spans="1:20" ht="63" x14ac:dyDescent="0.25">
      <c r="A41" s="59">
        <v>17</v>
      </c>
      <c r="B41" s="200" t="s">
        <v>545</v>
      </c>
      <c r="C41" s="200" t="s">
        <v>545</v>
      </c>
      <c r="D41" s="200" t="s">
        <v>485</v>
      </c>
      <c r="E41" s="200" t="s">
        <v>567</v>
      </c>
      <c r="F41" s="200" t="s">
        <v>567</v>
      </c>
      <c r="G41" s="200" t="s">
        <v>572</v>
      </c>
      <c r="H41" s="200" t="s">
        <v>572</v>
      </c>
      <c r="I41" s="200">
        <v>2005</v>
      </c>
      <c r="J41" s="201" t="s">
        <v>563</v>
      </c>
      <c r="K41" s="201" t="s">
        <v>563</v>
      </c>
      <c r="L41" s="201" t="s">
        <v>72</v>
      </c>
      <c r="M41" s="200">
        <v>10</v>
      </c>
      <c r="N41" s="227" t="s">
        <v>371</v>
      </c>
      <c r="O41" s="227" t="s">
        <v>371</v>
      </c>
      <c r="P41" s="227" t="s">
        <v>371</v>
      </c>
      <c r="Q41" s="227" t="s">
        <v>371</v>
      </c>
      <c r="R41" s="227" t="s">
        <v>371</v>
      </c>
      <c r="S41" s="228"/>
      <c r="T41" s="228"/>
    </row>
    <row r="42" spans="1:20" ht="63" x14ac:dyDescent="0.25">
      <c r="A42" s="59">
        <v>18</v>
      </c>
      <c r="B42" s="200" t="s">
        <v>545</v>
      </c>
      <c r="C42" s="200" t="s">
        <v>545</v>
      </c>
      <c r="D42" s="200" t="s">
        <v>485</v>
      </c>
      <c r="E42" s="200" t="s">
        <v>567</v>
      </c>
      <c r="F42" s="200" t="s">
        <v>567</v>
      </c>
      <c r="G42" s="200" t="s">
        <v>573</v>
      </c>
      <c r="H42" s="200" t="s">
        <v>573</v>
      </c>
      <c r="I42" s="200">
        <v>2005</v>
      </c>
      <c r="J42" s="201" t="s">
        <v>563</v>
      </c>
      <c r="K42" s="201" t="s">
        <v>563</v>
      </c>
      <c r="L42" s="201" t="s">
        <v>72</v>
      </c>
      <c r="M42" s="200">
        <v>10</v>
      </c>
      <c r="N42" s="227" t="s">
        <v>371</v>
      </c>
      <c r="O42" s="227" t="s">
        <v>371</v>
      </c>
      <c r="P42" s="227" t="s">
        <v>371</v>
      </c>
      <c r="Q42" s="227" t="s">
        <v>371</v>
      </c>
      <c r="R42" s="227" t="s">
        <v>371</v>
      </c>
      <c r="S42" s="228"/>
      <c r="T42" s="228"/>
    </row>
    <row r="43" spans="1:20" ht="63" x14ac:dyDescent="0.25">
      <c r="A43" s="59">
        <v>19</v>
      </c>
      <c r="B43" s="200" t="s">
        <v>545</v>
      </c>
      <c r="C43" s="200" t="s">
        <v>545</v>
      </c>
      <c r="D43" s="200" t="s">
        <v>485</v>
      </c>
      <c r="E43" s="200" t="s">
        <v>567</v>
      </c>
      <c r="F43" s="200" t="s">
        <v>567</v>
      </c>
      <c r="G43" s="200" t="s">
        <v>574</v>
      </c>
      <c r="H43" s="200" t="s">
        <v>574</v>
      </c>
      <c r="I43" s="200">
        <v>2005</v>
      </c>
      <c r="J43" s="201" t="s">
        <v>563</v>
      </c>
      <c r="K43" s="201" t="s">
        <v>563</v>
      </c>
      <c r="L43" s="201" t="s">
        <v>72</v>
      </c>
      <c r="M43" s="200">
        <v>10</v>
      </c>
      <c r="N43" s="227" t="s">
        <v>371</v>
      </c>
      <c r="O43" s="227" t="s">
        <v>371</v>
      </c>
      <c r="P43" s="227" t="s">
        <v>371</v>
      </c>
      <c r="Q43" s="227" t="s">
        <v>371</v>
      </c>
      <c r="R43" s="227" t="s">
        <v>371</v>
      </c>
      <c r="S43" s="228"/>
      <c r="T43" s="228"/>
    </row>
    <row r="44" spans="1:20" ht="63" x14ac:dyDescent="0.25">
      <c r="A44" s="59">
        <v>20</v>
      </c>
      <c r="B44" s="200" t="s">
        <v>545</v>
      </c>
      <c r="C44" s="200" t="s">
        <v>545</v>
      </c>
      <c r="D44" s="200" t="s">
        <v>485</v>
      </c>
      <c r="E44" s="200" t="s">
        <v>567</v>
      </c>
      <c r="F44" s="200" t="s">
        <v>567</v>
      </c>
      <c r="G44" s="200" t="s">
        <v>575</v>
      </c>
      <c r="H44" s="200" t="s">
        <v>575</v>
      </c>
      <c r="I44" s="200">
        <v>2005</v>
      </c>
      <c r="J44" s="201" t="s">
        <v>563</v>
      </c>
      <c r="K44" s="201" t="s">
        <v>563</v>
      </c>
      <c r="L44" s="201" t="s">
        <v>72</v>
      </c>
      <c r="M44" s="200">
        <v>10</v>
      </c>
      <c r="N44" s="227" t="s">
        <v>371</v>
      </c>
      <c r="O44" s="227" t="s">
        <v>371</v>
      </c>
      <c r="P44" s="227" t="s">
        <v>371</v>
      </c>
      <c r="Q44" s="227" t="s">
        <v>371</v>
      </c>
      <c r="R44" s="227" t="s">
        <v>371</v>
      </c>
      <c r="S44" s="228"/>
      <c r="T44" s="228"/>
    </row>
    <row r="45" spans="1:20" ht="63" x14ac:dyDescent="0.25">
      <c r="A45" s="59">
        <v>21</v>
      </c>
      <c r="B45" s="200" t="s">
        <v>545</v>
      </c>
      <c r="C45" s="200" t="s">
        <v>545</v>
      </c>
      <c r="D45" s="200" t="s">
        <v>485</v>
      </c>
      <c r="E45" s="200" t="s">
        <v>567</v>
      </c>
      <c r="F45" s="200" t="s">
        <v>567</v>
      </c>
      <c r="G45" s="200" t="s">
        <v>576</v>
      </c>
      <c r="H45" s="200" t="s">
        <v>576</v>
      </c>
      <c r="I45" s="200">
        <v>2005</v>
      </c>
      <c r="J45" s="201" t="s">
        <v>563</v>
      </c>
      <c r="K45" s="201" t="s">
        <v>563</v>
      </c>
      <c r="L45" s="201" t="s">
        <v>72</v>
      </c>
      <c r="M45" s="200">
        <v>10</v>
      </c>
      <c r="N45" s="227" t="s">
        <v>371</v>
      </c>
      <c r="O45" s="227" t="s">
        <v>371</v>
      </c>
      <c r="P45" s="227" t="s">
        <v>371</v>
      </c>
      <c r="Q45" s="227" t="s">
        <v>371</v>
      </c>
      <c r="R45" s="227" t="s">
        <v>371</v>
      </c>
      <c r="S45" s="228"/>
      <c r="T45" s="228"/>
    </row>
    <row r="46" spans="1:20" ht="63" x14ac:dyDescent="0.25">
      <c r="A46" s="59">
        <v>22</v>
      </c>
      <c r="B46" s="200" t="s">
        <v>545</v>
      </c>
      <c r="C46" s="200" t="s">
        <v>545</v>
      </c>
      <c r="D46" s="200" t="s">
        <v>485</v>
      </c>
      <c r="E46" s="200" t="s">
        <v>567</v>
      </c>
      <c r="F46" s="200" t="s">
        <v>567</v>
      </c>
      <c r="G46" s="200" t="s">
        <v>577</v>
      </c>
      <c r="H46" s="200" t="s">
        <v>577</v>
      </c>
      <c r="I46" s="200">
        <v>2005</v>
      </c>
      <c r="J46" s="201" t="s">
        <v>563</v>
      </c>
      <c r="K46" s="201" t="s">
        <v>563</v>
      </c>
      <c r="L46" s="201" t="s">
        <v>72</v>
      </c>
      <c r="M46" s="200">
        <v>10</v>
      </c>
      <c r="N46" s="227" t="s">
        <v>371</v>
      </c>
      <c r="O46" s="227" t="s">
        <v>371</v>
      </c>
      <c r="P46" s="227" t="s">
        <v>371</v>
      </c>
      <c r="Q46" s="227" t="s">
        <v>371</v>
      </c>
      <c r="R46" s="227" t="s">
        <v>371</v>
      </c>
      <c r="S46" s="228"/>
      <c r="T46" s="228"/>
    </row>
    <row r="47" spans="1:20" ht="63" x14ac:dyDescent="0.25">
      <c r="A47" s="59">
        <v>23</v>
      </c>
      <c r="B47" s="200" t="s">
        <v>545</v>
      </c>
      <c r="C47" s="200" t="s">
        <v>545</v>
      </c>
      <c r="D47" s="200" t="s">
        <v>485</v>
      </c>
      <c r="E47" s="200" t="s">
        <v>567</v>
      </c>
      <c r="F47" s="200" t="s">
        <v>567</v>
      </c>
      <c r="G47" s="200" t="s">
        <v>578</v>
      </c>
      <c r="H47" s="200" t="s">
        <v>578</v>
      </c>
      <c r="I47" s="200">
        <v>2005</v>
      </c>
      <c r="J47" s="201" t="s">
        <v>563</v>
      </c>
      <c r="K47" s="201" t="s">
        <v>563</v>
      </c>
      <c r="L47" s="201" t="s">
        <v>72</v>
      </c>
      <c r="M47" s="200">
        <v>10</v>
      </c>
      <c r="N47" s="227" t="s">
        <v>371</v>
      </c>
      <c r="O47" s="227" t="s">
        <v>371</v>
      </c>
      <c r="P47" s="227" t="s">
        <v>371</v>
      </c>
      <c r="Q47" s="227" t="s">
        <v>371</v>
      </c>
      <c r="R47" s="227" t="s">
        <v>371</v>
      </c>
      <c r="S47" s="228"/>
      <c r="T47" s="228"/>
    </row>
    <row r="48" spans="1:20" ht="63" x14ac:dyDescent="0.25">
      <c r="A48" s="59">
        <v>24</v>
      </c>
      <c r="B48" s="200" t="s">
        <v>545</v>
      </c>
      <c r="C48" s="200" t="s">
        <v>545</v>
      </c>
      <c r="D48" s="200" t="s">
        <v>485</v>
      </c>
      <c r="E48" s="200" t="s">
        <v>567</v>
      </c>
      <c r="F48" s="200" t="s">
        <v>567</v>
      </c>
      <c r="G48" s="200" t="s">
        <v>579</v>
      </c>
      <c r="H48" s="200" t="s">
        <v>579</v>
      </c>
      <c r="I48" s="200">
        <v>2005</v>
      </c>
      <c r="J48" s="201" t="s">
        <v>563</v>
      </c>
      <c r="K48" s="201" t="s">
        <v>563</v>
      </c>
      <c r="L48" s="201" t="s">
        <v>72</v>
      </c>
      <c r="M48" s="200">
        <v>10</v>
      </c>
      <c r="N48" s="227" t="s">
        <v>371</v>
      </c>
      <c r="O48" s="227" t="s">
        <v>371</v>
      </c>
      <c r="P48" s="227" t="s">
        <v>371</v>
      </c>
      <c r="Q48" s="227" t="s">
        <v>371</v>
      </c>
      <c r="R48" s="227" t="s">
        <v>371</v>
      </c>
      <c r="S48" s="228"/>
      <c r="T48" s="228"/>
    </row>
    <row r="49" spans="1:113" ht="63" x14ac:dyDescent="0.25">
      <c r="A49" s="59">
        <v>25</v>
      </c>
      <c r="B49" s="200" t="s">
        <v>545</v>
      </c>
      <c r="C49" s="200" t="s">
        <v>545</v>
      </c>
      <c r="D49" s="200" t="s">
        <v>485</v>
      </c>
      <c r="E49" s="200" t="s">
        <v>567</v>
      </c>
      <c r="F49" s="200" t="s">
        <v>567</v>
      </c>
      <c r="G49" s="200" t="s">
        <v>580</v>
      </c>
      <c r="H49" s="200" t="s">
        <v>580</v>
      </c>
      <c r="I49" s="200">
        <v>2005</v>
      </c>
      <c r="J49" s="201" t="s">
        <v>563</v>
      </c>
      <c r="K49" s="201" t="s">
        <v>563</v>
      </c>
      <c r="L49" s="201" t="s">
        <v>72</v>
      </c>
      <c r="M49" s="200">
        <v>10</v>
      </c>
      <c r="N49" s="227" t="s">
        <v>371</v>
      </c>
      <c r="O49" s="227" t="s">
        <v>371</v>
      </c>
      <c r="P49" s="227" t="s">
        <v>371</v>
      </c>
      <c r="Q49" s="227" t="s">
        <v>371</v>
      </c>
      <c r="R49" s="227" t="s">
        <v>371</v>
      </c>
      <c r="S49" s="228"/>
      <c r="T49" s="228"/>
    </row>
    <row r="50" spans="1:113" ht="63" x14ac:dyDescent="0.25">
      <c r="A50" s="59">
        <v>26</v>
      </c>
      <c r="B50" s="200" t="s">
        <v>545</v>
      </c>
      <c r="C50" s="200" t="s">
        <v>545</v>
      </c>
      <c r="D50" s="200" t="s">
        <v>485</v>
      </c>
      <c r="E50" s="200" t="s">
        <v>567</v>
      </c>
      <c r="F50" s="200" t="s">
        <v>567</v>
      </c>
      <c r="G50" s="200" t="s">
        <v>581</v>
      </c>
      <c r="H50" s="200" t="s">
        <v>581</v>
      </c>
      <c r="I50" s="200">
        <v>2005</v>
      </c>
      <c r="J50" s="201" t="s">
        <v>563</v>
      </c>
      <c r="K50" s="201" t="s">
        <v>563</v>
      </c>
      <c r="L50" s="201" t="s">
        <v>72</v>
      </c>
      <c r="M50" s="200">
        <v>10</v>
      </c>
      <c r="N50" s="227" t="s">
        <v>371</v>
      </c>
      <c r="O50" s="227" t="s">
        <v>371</v>
      </c>
      <c r="P50" s="227" t="s">
        <v>371</v>
      </c>
      <c r="Q50" s="227" t="s">
        <v>371</v>
      </c>
      <c r="R50" s="227" t="s">
        <v>371</v>
      </c>
      <c r="S50" s="228"/>
      <c r="T50" s="228"/>
    </row>
    <row r="51" spans="1:113" ht="63" x14ac:dyDescent="0.25">
      <c r="A51" s="59">
        <v>27</v>
      </c>
      <c r="B51" s="200" t="s">
        <v>545</v>
      </c>
      <c r="C51" s="200" t="s">
        <v>545</v>
      </c>
      <c r="D51" s="200" t="s">
        <v>485</v>
      </c>
      <c r="E51" s="200" t="s">
        <v>567</v>
      </c>
      <c r="F51" s="200" t="s">
        <v>567</v>
      </c>
      <c r="G51" s="200" t="s">
        <v>582</v>
      </c>
      <c r="H51" s="200" t="s">
        <v>582</v>
      </c>
      <c r="I51" s="200">
        <v>2005</v>
      </c>
      <c r="J51" s="201" t="s">
        <v>563</v>
      </c>
      <c r="K51" s="201" t="s">
        <v>563</v>
      </c>
      <c r="L51" s="201" t="s">
        <v>72</v>
      </c>
      <c r="M51" s="200">
        <v>10</v>
      </c>
      <c r="N51" s="227" t="s">
        <v>371</v>
      </c>
      <c r="O51" s="227" t="s">
        <v>371</v>
      </c>
      <c r="P51" s="227" t="s">
        <v>371</v>
      </c>
      <c r="Q51" s="227" t="s">
        <v>371</v>
      </c>
      <c r="R51" s="227" t="s">
        <v>371</v>
      </c>
      <c r="S51" s="228"/>
      <c r="T51" s="228"/>
    </row>
    <row r="52" spans="1:113" ht="63" x14ac:dyDescent="0.25">
      <c r="A52" s="59">
        <v>28</v>
      </c>
      <c r="B52" s="200" t="s">
        <v>545</v>
      </c>
      <c r="C52" s="200" t="s">
        <v>545</v>
      </c>
      <c r="D52" s="200" t="s">
        <v>485</v>
      </c>
      <c r="E52" s="200" t="s">
        <v>567</v>
      </c>
      <c r="F52" s="200" t="s">
        <v>567</v>
      </c>
      <c r="G52" s="200" t="s">
        <v>583</v>
      </c>
      <c r="H52" s="200" t="s">
        <v>583</v>
      </c>
      <c r="I52" s="200">
        <v>2005</v>
      </c>
      <c r="J52" s="201" t="s">
        <v>563</v>
      </c>
      <c r="K52" s="201" t="s">
        <v>563</v>
      </c>
      <c r="L52" s="201" t="s">
        <v>72</v>
      </c>
      <c r="M52" s="200">
        <v>10</v>
      </c>
      <c r="N52" s="227" t="s">
        <v>371</v>
      </c>
      <c r="O52" s="227" t="s">
        <v>371</v>
      </c>
      <c r="P52" s="227" t="s">
        <v>371</v>
      </c>
      <c r="Q52" s="227" t="s">
        <v>371</v>
      </c>
      <c r="R52" s="227" t="s">
        <v>371</v>
      </c>
      <c r="S52" s="228"/>
      <c r="T52" s="228"/>
    </row>
    <row r="53" spans="1:113" ht="63" x14ac:dyDescent="0.25">
      <c r="A53" s="59">
        <v>29</v>
      </c>
      <c r="B53" s="200" t="s">
        <v>545</v>
      </c>
      <c r="C53" s="200" t="s">
        <v>545</v>
      </c>
      <c r="D53" s="200" t="s">
        <v>485</v>
      </c>
      <c r="E53" s="200" t="s">
        <v>567</v>
      </c>
      <c r="F53" s="200" t="s">
        <v>567</v>
      </c>
      <c r="G53" s="200" t="s">
        <v>584</v>
      </c>
      <c r="H53" s="200" t="s">
        <v>584</v>
      </c>
      <c r="I53" s="200">
        <v>2005</v>
      </c>
      <c r="J53" s="201" t="s">
        <v>563</v>
      </c>
      <c r="K53" s="201" t="s">
        <v>563</v>
      </c>
      <c r="L53" s="201" t="s">
        <v>72</v>
      </c>
      <c r="M53" s="200">
        <v>10</v>
      </c>
      <c r="N53" s="227" t="s">
        <v>371</v>
      </c>
      <c r="O53" s="227" t="s">
        <v>371</v>
      </c>
      <c r="P53" s="227" t="s">
        <v>371</v>
      </c>
      <c r="Q53" s="227" t="s">
        <v>371</v>
      </c>
      <c r="R53" s="227" t="s">
        <v>371</v>
      </c>
      <c r="S53" s="228"/>
      <c r="T53" s="228"/>
    </row>
    <row r="54" spans="1:113" ht="63" x14ac:dyDescent="0.25">
      <c r="A54" s="59">
        <v>30</v>
      </c>
      <c r="B54" s="200" t="s">
        <v>545</v>
      </c>
      <c r="C54" s="200" t="s">
        <v>545</v>
      </c>
      <c r="D54" s="200" t="s">
        <v>485</v>
      </c>
      <c r="E54" s="200" t="s">
        <v>567</v>
      </c>
      <c r="F54" s="200" t="s">
        <v>567</v>
      </c>
      <c r="G54" s="200" t="s">
        <v>585</v>
      </c>
      <c r="H54" s="200" t="s">
        <v>585</v>
      </c>
      <c r="I54" s="200">
        <v>2005</v>
      </c>
      <c r="J54" s="201" t="s">
        <v>563</v>
      </c>
      <c r="K54" s="201" t="s">
        <v>563</v>
      </c>
      <c r="L54" s="201" t="s">
        <v>72</v>
      </c>
      <c r="M54" s="200">
        <v>10</v>
      </c>
      <c r="N54" s="227" t="s">
        <v>371</v>
      </c>
      <c r="O54" s="227" t="s">
        <v>371</v>
      </c>
      <c r="P54" s="227" t="s">
        <v>371</v>
      </c>
      <c r="Q54" s="227" t="s">
        <v>371</v>
      </c>
      <c r="R54" s="227" t="s">
        <v>371</v>
      </c>
      <c r="S54" s="228"/>
      <c r="T54" s="228"/>
    </row>
    <row r="55" spans="1:113" s="56" customFormat="1" ht="45" customHeight="1" x14ac:dyDescent="0.2">
      <c r="A55" s="229"/>
      <c r="B55" s="230"/>
      <c r="C55" s="230"/>
      <c r="D55" s="229"/>
      <c r="E55" s="229"/>
      <c r="F55" s="229"/>
      <c r="G55" s="229"/>
      <c r="H55" s="229"/>
      <c r="I55" s="229"/>
      <c r="J55" s="229"/>
      <c r="K55" s="230"/>
      <c r="L55" s="229"/>
      <c r="M55" s="229"/>
      <c r="N55" s="229"/>
      <c r="O55" s="229"/>
      <c r="P55" s="229"/>
      <c r="Q55" s="229"/>
      <c r="R55" s="229"/>
      <c r="S55" s="229"/>
      <c r="T55" s="229"/>
    </row>
    <row r="56" spans="1:113" s="56" customFormat="1" x14ac:dyDescent="0.25">
      <c r="B56" s="54" t="s">
        <v>119</v>
      </c>
      <c r="C56" s="54"/>
      <c r="D56" s="54"/>
      <c r="E56" s="54"/>
      <c r="F56" s="54"/>
      <c r="G56" s="54"/>
      <c r="H56" s="54"/>
      <c r="I56" s="54"/>
      <c r="J56" s="54"/>
      <c r="K56" s="54"/>
      <c r="L56" s="54"/>
      <c r="M56" s="54"/>
      <c r="N56" s="54"/>
      <c r="O56" s="54"/>
      <c r="P56" s="54"/>
      <c r="Q56" s="54"/>
      <c r="R56" s="54"/>
    </row>
    <row r="57" spans="1:113" x14ac:dyDescent="0.25">
      <c r="B57" s="284" t="s">
        <v>522</v>
      </c>
      <c r="C57" s="284"/>
      <c r="D57" s="284"/>
      <c r="E57" s="284"/>
      <c r="F57" s="284"/>
      <c r="G57" s="284"/>
      <c r="H57" s="284"/>
      <c r="I57" s="284"/>
      <c r="J57" s="284"/>
      <c r="K57" s="284"/>
      <c r="L57" s="284"/>
      <c r="M57" s="284"/>
      <c r="N57" s="284"/>
      <c r="O57" s="284"/>
      <c r="P57" s="284"/>
      <c r="Q57" s="284"/>
      <c r="R57" s="284"/>
    </row>
    <row r="58" spans="1:113" x14ac:dyDescent="0.25">
      <c r="B58" s="54"/>
      <c r="C58" s="54"/>
      <c r="D58" s="54"/>
      <c r="E58" s="54"/>
      <c r="F58" s="54"/>
      <c r="G58" s="54"/>
      <c r="H58" s="54"/>
      <c r="I58" s="54"/>
      <c r="J58" s="54"/>
      <c r="K58" s="54"/>
      <c r="L58" s="54"/>
      <c r="M58" s="54"/>
      <c r="N58" s="54"/>
      <c r="O58" s="54"/>
      <c r="P58" s="54"/>
      <c r="Q58" s="54"/>
      <c r="R58" s="54"/>
      <c r="S58" s="54"/>
      <c r="T58" s="54"/>
      <c r="U58" s="54"/>
      <c r="V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row>
    <row r="59" spans="1:113" x14ac:dyDescent="0.25">
      <c r="B59" s="53" t="s">
        <v>485</v>
      </c>
      <c r="C59" s="53"/>
      <c r="D59" s="53"/>
      <c r="E59" s="53"/>
      <c r="F59" s="51"/>
      <c r="G59" s="51"/>
      <c r="H59" s="53"/>
      <c r="I59" s="53"/>
      <c r="J59" s="53"/>
      <c r="K59" s="53"/>
      <c r="L59" s="53"/>
      <c r="M59" s="53"/>
      <c r="N59" s="53"/>
      <c r="O59" s="53"/>
      <c r="P59" s="53"/>
      <c r="Q59" s="53"/>
      <c r="R59" s="53"/>
      <c r="S59" s="55"/>
      <c r="T59" s="55"/>
      <c r="U59" s="55"/>
      <c r="V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row>
    <row r="60" spans="1:113" x14ac:dyDescent="0.25">
      <c r="B60" s="53" t="s">
        <v>118</v>
      </c>
      <c r="C60" s="53"/>
      <c r="D60" s="53"/>
      <c r="E60" s="53"/>
      <c r="F60" s="51"/>
      <c r="G60" s="51"/>
      <c r="H60" s="53"/>
      <c r="I60" s="53"/>
      <c r="J60" s="53"/>
      <c r="K60" s="53"/>
      <c r="L60" s="53"/>
      <c r="M60" s="53"/>
      <c r="N60" s="53"/>
      <c r="O60" s="53"/>
      <c r="P60" s="53"/>
      <c r="Q60" s="53"/>
      <c r="R60" s="53"/>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row>
    <row r="61" spans="1:113" s="51" customFormat="1" x14ac:dyDescent="0.25">
      <c r="B61" s="53" t="s">
        <v>117</v>
      </c>
      <c r="C61" s="53"/>
      <c r="D61" s="53"/>
      <c r="E61" s="53"/>
      <c r="H61" s="53"/>
      <c r="I61" s="53"/>
      <c r="J61" s="53"/>
      <c r="K61" s="53"/>
      <c r="L61" s="53"/>
      <c r="M61" s="53"/>
      <c r="N61" s="53"/>
      <c r="O61" s="53"/>
      <c r="P61" s="53"/>
      <c r="Q61" s="53"/>
      <c r="R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c r="CW61" s="52"/>
      <c r="CX61" s="52"/>
      <c r="CY61" s="52"/>
      <c r="CZ61" s="52"/>
      <c r="DA61" s="52"/>
      <c r="DB61" s="52"/>
      <c r="DC61" s="52"/>
      <c r="DD61" s="52"/>
      <c r="DE61" s="52"/>
      <c r="DF61" s="52"/>
      <c r="DG61" s="52"/>
      <c r="DH61" s="52"/>
      <c r="DI61" s="52"/>
    </row>
    <row r="62" spans="1:113" s="51" customFormat="1" x14ac:dyDescent="0.25">
      <c r="B62" s="53" t="s">
        <v>116</v>
      </c>
      <c r="C62" s="53"/>
      <c r="D62" s="53"/>
      <c r="E62" s="53"/>
      <c r="H62" s="53"/>
      <c r="I62" s="53"/>
      <c r="J62" s="53"/>
      <c r="K62" s="53"/>
      <c r="L62" s="53"/>
      <c r="M62" s="53"/>
      <c r="N62" s="53"/>
      <c r="O62" s="53"/>
      <c r="P62" s="53"/>
      <c r="Q62" s="53"/>
      <c r="R62" s="53"/>
      <c r="S62" s="53"/>
      <c r="T62" s="53"/>
      <c r="U62" s="53"/>
      <c r="V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row>
    <row r="63" spans="1:113" s="51" customFormat="1" x14ac:dyDescent="0.25">
      <c r="B63" s="53" t="s">
        <v>115</v>
      </c>
      <c r="C63" s="53"/>
      <c r="D63" s="53"/>
      <c r="E63" s="53"/>
      <c r="H63" s="53"/>
      <c r="I63" s="53"/>
      <c r="J63" s="53"/>
      <c r="K63" s="53"/>
      <c r="L63" s="53"/>
      <c r="M63" s="53"/>
      <c r="N63" s="53"/>
      <c r="O63" s="53"/>
      <c r="P63" s="53"/>
      <c r="Q63" s="53"/>
      <c r="R63" s="53"/>
      <c r="S63" s="53"/>
      <c r="T63" s="53"/>
      <c r="U63" s="53"/>
      <c r="V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c r="CW63" s="52"/>
      <c r="CX63" s="52"/>
      <c r="CY63" s="52"/>
      <c r="CZ63" s="52"/>
      <c r="DA63" s="52"/>
      <c r="DB63" s="52"/>
      <c r="DC63" s="52"/>
      <c r="DD63" s="52"/>
      <c r="DE63" s="52"/>
      <c r="DF63" s="52"/>
      <c r="DG63" s="52"/>
      <c r="DH63" s="52"/>
      <c r="DI63" s="52"/>
    </row>
    <row r="64" spans="1:113" s="51" customFormat="1" x14ac:dyDescent="0.25">
      <c r="B64" s="53" t="s">
        <v>114</v>
      </c>
      <c r="C64" s="53"/>
      <c r="D64" s="53"/>
      <c r="E64" s="53"/>
      <c r="H64" s="53"/>
      <c r="I64" s="53"/>
      <c r="J64" s="53"/>
      <c r="K64" s="53"/>
      <c r="L64" s="53"/>
      <c r="M64" s="53"/>
      <c r="N64" s="53"/>
      <c r="O64" s="53"/>
      <c r="P64" s="53"/>
      <c r="Q64" s="53"/>
      <c r="R64" s="53"/>
      <c r="S64" s="53"/>
      <c r="T64" s="53"/>
      <c r="U64" s="53"/>
      <c r="V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c r="CW64" s="52"/>
      <c r="CX64" s="52"/>
      <c r="CY64" s="52"/>
      <c r="CZ64" s="52"/>
      <c r="DA64" s="52"/>
      <c r="DB64" s="52"/>
      <c r="DC64" s="52"/>
      <c r="DD64" s="52"/>
      <c r="DE64" s="52"/>
      <c r="DF64" s="52"/>
      <c r="DG64" s="52"/>
      <c r="DH64" s="52"/>
      <c r="DI64" s="52"/>
    </row>
    <row r="65" spans="2:113" s="51" customFormat="1" x14ac:dyDescent="0.25">
      <c r="B65" s="53" t="s">
        <v>113</v>
      </c>
      <c r="C65" s="53"/>
      <c r="D65" s="53"/>
      <c r="E65" s="53"/>
      <c r="H65" s="53"/>
      <c r="I65" s="53"/>
      <c r="J65" s="53"/>
      <c r="K65" s="53"/>
      <c r="L65" s="53"/>
      <c r="M65" s="53"/>
      <c r="N65" s="53"/>
      <c r="O65" s="53"/>
      <c r="P65" s="53"/>
      <c r="Q65" s="53"/>
      <c r="R65" s="53"/>
      <c r="S65" s="53"/>
      <c r="T65" s="53"/>
      <c r="U65" s="53"/>
      <c r="V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c r="CW65" s="52"/>
      <c r="CX65" s="52"/>
      <c r="CY65" s="52"/>
      <c r="CZ65" s="52"/>
      <c r="DA65" s="52"/>
      <c r="DB65" s="52"/>
      <c r="DC65" s="52"/>
      <c r="DD65" s="52"/>
      <c r="DE65" s="52"/>
      <c r="DF65" s="52"/>
      <c r="DG65" s="52"/>
      <c r="DH65" s="52"/>
      <c r="DI65" s="52"/>
    </row>
    <row r="66" spans="2:113" s="51" customFormat="1" x14ac:dyDescent="0.25">
      <c r="B66" s="53" t="s">
        <v>112</v>
      </c>
      <c r="C66" s="53"/>
      <c r="D66" s="53"/>
      <c r="E66" s="53"/>
      <c r="H66" s="53"/>
      <c r="I66" s="53"/>
      <c r="J66" s="53"/>
      <c r="K66" s="53"/>
      <c r="L66" s="53"/>
      <c r="M66" s="53"/>
      <c r="N66" s="53"/>
      <c r="O66" s="53"/>
      <c r="P66" s="53"/>
      <c r="Q66" s="53"/>
      <c r="R66" s="53"/>
      <c r="S66" s="53"/>
      <c r="T66" s="53"/>
      <c r="U66" s="53"/>
      <c r="V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c r="CW66" s="52"/>
      <c r="CX66" s="52"/>
      <c r="CY66" s="52"/>
      <c r="CZ66" s="52"/>
      <c r="DA66" s="52"/>
      <c r="DB66" s="52"/>
      <c r="DC66" s="52"/>
      <c r="DD66" s="52"/>
      <c r="DE66" s="52"/>
      <c r="DF66" s="52"/>
      <c r="DG66" s="52"/>
      <c r="DH66" s="52"/>
      <c r="DI66" s="52"/>
    </row>
    <row r="67" spans="2:113" s="51" customFormat="1" x14ac:dyDescent="0.25">
      <c r="B67" s="53" t="s">
        <v>111</v>
      </c>
      <c r="C67" s="53"/>
      <c r="D67" s="53"/>
      <c r="E67" s="53"/>
      <c r="H67" s="53"/>
      <c r="I67" s="53"/>
      <c r="J67" s="53"/>
      <c r="K67" s="53"/>
      <c r="L67" s="53"/>
      <c r="M67" s="53"/>
      <c r="N67" s="53"/>
      <c r="O67" s="53"/>
      <c r="P67" s="53"/>
      <c r="Q67" s="53"/>
      <c r="R67" s="53"/>
      <c r="S67" s="53"/>
      <c r="T67" s="53"/>
      <c r="U67" s="53"/>
      <c r="V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c r="CW67" s="52"/>
      <c r="CX67" s="52"/>
      <c r="CY67" s="52"/>
      <c r="CZ67" s="52"/>
      <c r="DA67" s="52"/>
      <c r="DB67" s="52"/>
      <c r="DC67" s="52"/>
      <c r="DD67" s="52"/>
      <c r="DE67" s="52"/>
      <c r="DF67" s="52"/>
      <c r="DG67" s="52"/>
      <c r="DH67" s="52"/>
      <c r="DI67" s="52"/>
    </row>
    <row r="68" spans="2:113" s="51" customFormat="1" x14ac:dyDescent="0.25">
      <c r="B68" s="53" t="s">
        <v>110</v>
      </c>
      <c r="C68" s="53"/>
      <c r="D68" s="53"/>
      <c r="E68" s="53"/>
      <c r="H68" s="53"/>
      <c r="I68" s="53"/>
      <c r="J68" s="53"/>
      <c r="K68" s="53"/>
      <c r="L68" s="53"/>
      <c r="M68" s="53"/>
      <c r="N68" s="53"/>
      <c r="O68" s="53"/>
      <c r="P68" s="53"/>
      <c r="Q68" s="53"/>
      <c r="R68" s="53"/>
      <c r="S68" s="53"/>
      <c r="T68" s="53"/>
      <c r="U68" s="53"/>
      <c r="V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c r="CW68" s="52"/>
      <c r="CX68" s="52"/>
      <c r="CY68" s="52"/>
      <c r="CZ68" s="52"/>
      <c r="DA68" s="52"/>
      <c r="DB68" s="52"/>
      <c r="DC68" s="52"/>
      <c r="DD68" s="52"/>
      <c r="DE68" s="52"/>
      <c r="DF68" s="52"/>
      <c r="DG68" s="52"/>
      <c r="DH68" s="52"/>
      <c r="DI68" s="52"/>
    </row>
    <row r="69" spans="2:113" s="51" customFormat="1" x14ac:dyDescent="0.25">
      <c r="Q69" s="53"/>
      <c r="R69" s="53"/>
      <c r="S69" s="53"/>
      <c r="T69" s="53"/>
      <c r="U69" s="53"/>
      <c r="V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c r="CW69" s="52"/>
      <c r="CX69" s="52"/>
      <c r="CY69" s="52"/>
      <c r="CZ69" s="52"/>
      <c r="DA69" s="52"/>
      <c r="DB69" s="52"/>
      <c r="DC69" s="52"/>
      <c r="DD69" s="52"/>
      <c r="DE69" s="52"/>
      <c r="DF69" s="52"/>
      <c r="DG69" s="52"/>
      <c r="DH69" s="52"/>
      <c r="DI69" s="52"/>
    </row>
    <row r="70" spans="2:113" s="51" customFormat="1" x14ac:dyDescent="0.25">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c r="CW70" s="52"/>
      <c r="CX70" s="52"/>
      <c r="CY70" s="52"/>
      <c r="CZ70" s="52"/>
      <c r="DA70" s="52"/>
      <c r="DB70" s="52"/>
      <c r="DC70" s="52"/>
      <c r="DD70" s="52"/>
      <c r="DE70" s="52"/>
      <c r="DF70" s="52"/>
      <c r="DG70" s="52"/>
      <c r="DH70" s="52"/>
      <c r="DI7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A4" sqref="AA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M_TP1500.PS.0056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Техническое перевооружение ПС 110 кВ Лангепас (устройство компенсации емкостных токов замыкания на землю)</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299" t="s">
        <v>6</v>
      </c>
      <c r="B21" s="302" t="s">
        <v>496</v>
      </c>
      <c r="C21" s="303"/>
      <c r="D21" s="302" t="s">
        <v>498</v>
      </c>
      <c r="E21" s="303"/>
      <c r="F21" s="295" t="s">
        <v>103</v>
      </c>
      <c r="G21" s="297"/>
      <c r="H21" s="297"/>
      <c r="I21" s="296"/>
      <c r="J21" s="299" t="s">
        <v>499</v>
      </c>
      <c r="K21" s="302" t="s">
        <v>500</v>
      </c>
      <c r="L21" s="303"/>
      <c r="M21" s="302" t="s">
        <v>501</v>
      </c>
      <c r="N21" s="303"/>
      <c r="O21" s="302" t="s">
        <v>488</v>
      </c>
      <c r="P21" s="303"/>
      <c r="Q21" s="302" t="s">
        <v>136</v>
      </c>
      <c r="R21" s="303"/>
      <c r="S21" s="299" t="s">
        <v>135</v>
      </c>
      <c r="T21" s="299" t="s">
        <v>502</v>
      </c>
      <c r="U21" s="299" t="s">
        <v>497</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4" t="s">
        <v>124</v>
      </c>
      <c r="Y22" s="94" t="s">
        <v>486</v>
      </c>
      <c r="Z22" s="94" t="s">
        <v>123</v>
      </c>
      <c r="AA22" s="94" t="s">
        <v>122</v>
      </c>
    </row>
    <row r="23" spans="1:27" ht="60" customHeight="1" x14ac:dyDescent="0.25">
      <c r="A23" s="301"/>
      <c r="B23" s="158" t="s">
        <v>120</v>
      </c>
      <c r="C23" s="15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22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20" t="s">
        <v>70</v>
      </c>
      <c r="E1" s="16"/>
      <c r="F1" s="16"/>
    </row>
    <row r="2" spans="1:29" s="12" customFormat="1" ht="18.75" customHeight="1" x14ac:dyDescent="0.3">
      <c r="A2" s="18"/>
      <c r="C2" s="221" t="s">
        <v>11</v>
      </c>
      <c r="E2" s="16"/>
      <c r="F2" s="16"/>
    </row>
    <row r="3" spans="1:29" s="12" customFormat="1" ht="18.75" x14ac:dyDescent="0.3">
      <c r="A3" s="17"/>
      <c r="C3" s="221" t="str">
        <f>'1. паспорт местоположение'!C3</f>
        <v>от «__» _____ 20__ г. №___</v>
      </c>
      <c r="E3" s="16"/>
      <c r="F3" s="16"/>
    </row>
    <row r="4" spans="1:29" s="12" customFormat="1" ht="18.75" x14ac:dyDescent="0.3">
      <c r="A4" s="17"/>
      <c r="C4" s="221"/>
      <c r="E4" s="16"/>
      <c r="F4" s="16"/>
    </row>
    <row r="5" spans="1:29" s="12" customFormat="1" ht="15.75" x14ac:dyDescent="0.2">
      <c r="A5" s="267" t="str">
        <f>'1. паспорт местоположение'!A5:C5</f>
        <v>Год раскрытия информации: 2022 год</v>
      </c>
      <c r="B5" s="267"/>
      <c r="C5" s="26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C6" s="222"/>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M_TP1500.PS.0056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Техническое перевооружение ПС 110 кВ Лангепас (устройство компенсации емкостных токов замыкания на землю)</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69" t="s">
        <v>481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23"/>
      <c r="D19" s="6"/>
      <c r="E19" s="6"/>
      <c r="F19" s="6"/>
      <c r="G19" s="6"/>
      <c r="H19" s="4"/>
      <c r="I19" s="4"/>
      <c r="J19" s="4"/>
      <c r="K19" s="4"/>
      <c r="L19" s="4"/>
      <c r="M19" s="4"/>
      <c r="N19" s="4"/>
      <c r="O19" s="4"/>
      <c r="P19" s="4"/>
      <c r="Q19" s="4"/>
      <c r="R19" s="4"/>
    </row>
    <row r="20" spans="1:21" s="3" customFormat="1" ht="39.75" customHeight="1" x14ac:dyDescent="0.2">
      <c r="A20" s="25" t="s">
        <v>6</v>
      </c>
      <c r="B20" s="37" t="s">
        <v>68</v>
      </c>
      <c r="C20" s="21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218">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24" t="s">
        <v>541</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18"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18"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18"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8" t="s">
        <v>529</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1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25"/>
      <c r="D31" s="23"/>
      <c r="E31" s="23"/>
      <c r="F31" s="23"/>
      <c r="G31" s="23"/>
      <c r="H31" s="23"/>
      <c r="I31" s="23"/>
      <c r="J31" s="23"/>
      <c r="K31" s="23"/>
      <c r="L31" s="23"/>
      <c r="M31" s="23"/>
      <c r="N31" s="23"/>
      <c r="O31" s="23"/>
      <c r="P31" s="23"/>
      <c r="Q31" s="23"/>
      <c r="R31" s="23"/>
      <c r="S31" s="23"/>
      <c r="T31" s="23"/>
      <c r="U31" s="23"/>
    </row>
    <row r="32" spans="1:21" x14ac:dyDescent="0.25">
      <c r="A32" s="23"/>
      <c r="B32" s="23"/>
      <c r="C32" s="225"/>
      <c r="D32" s="23"/>
      <c r="E32" s="23"/>
      <c r="F32" s="23"/>
      <c r="G32" s="23"/>
      <c r="H32" s="23"/>
      <c r="I32" s="23"/>
      <c r="J32" s="23"/>
      <c r="K32" s="23"/>
      <c r="L32" s="23"/>
      <c r="M32" s="23"/>
      <c r="N32" s="23"/>
      <c r="O32" s="23"/>
      <c r="P32" s="23"/>
      <c r="Q32" s="23"/>
      <c r="R32" s="23"/>
      <c r="S32" s="23"/>
      <c r="T32" s="23"/>
      <c r="U32" s="23"/>
    </row>
    <row r="33" spans="1:21" x14ac:dyDescent="0.25">
      <c r="A33" s="23"/>
      <c r="B33" s="23"/>
      <c r="C33" s="225"/>
      <c r="D33" s="23"/>
      <c r="E33" s="23"/>
      <c r="F33" s="23"/>
      <c r="G33" s="23"/>
      <c r="H33" s="23"/>
      <c r="I33" s="23"/>
      <c r="J33" s="23"/>
      <c r="K33" s="23"/>
      <c r="L33" s="23"/>
      <c r="M33" s="23"/>
      <c r="N33" s="23"/>
      <c r="O33" s="23"/>
      <c r="P33" s="23"/>
      <c r="Q33" s="23"/>
      <c r="R33" s="23"/>
      <c r="S33" s="23"/>
      <c r="T33" s="23"/>
      <c r="U33" s="23"/>
    </row>
    <row r="34" spans="1:21" x14ac:dyDescent="0.25">
      <c r="A34" s="23"/>
      <c r="B34" s="23"/>
      <c r="C34" s="225"/>
      <c r="D34" s="23"/>
      <c r="E34" s="23"/>
      <c r="F34" s="23"/>
      <c r="G34" s="23"/>
      <c r="H34" s="23"/>
      <c r="I34" s="23"/>
      <c r="J34" s="23"/>
      <c r="K34" s="23"/>
      <c r="L34" s="23"/>
      <c r="M34" s="23"/>
      <c r="N34" s="23"/>
      <c r="O34" s="23"/>
      <c r="P34" s="23"/>
      <c r="Q34" s="23"/>
      <c r="R34" s="23"/>
      <c r="S34" s="23"/>
      <c r="T34" s="23"/>
      <c r="U34" s="23"/>
    </row>
    <row r="35" spans="1:21" x14ac:dyDescent="0.25">
      <c r="A35" s="23"/>
      <c r="B35" s="23"/>
      <c r="C35" s="225"/>
      <c r="D35" s="23"/>
      <c r="E35" s="23"/>
      <c r="F35" s="23"/>
      <c r="G35" s="23"/>
      <c r="H35" s="23"/>
      <c r="I35" s="23"/>
      <c r="J35" s="23"/>
      <c r="K35" s="23"/>
      <c r="L35" s="23"/>
      <c r="M35" s="23"/>
      <c r="N35" s="23"/>
      <c r="O35" s="23"/>
      <c r="P35" s="23"/>
      <c r="Q35" s="23"/>
      <c r="R35" s="23"/>
      <c r="S35" s="23"/>
      <c r="T35" s="23"/>
      <c r="U35" s="23"/>
    </row>
    <row r="36" spans="1:21" x14ac:dyDescent="0.25">
      <c r="A36" s="23"/>
      <c r="B36" s="23"/>
      <c r="C36" s="225"/>
      <c r="D36" s="23"/>
      <c r="E36" s="23"/>
      <c r="F36" s="23"/>
      <c r="G36" s="23"/>
      <c r="H36" s="23"/>
      <c r="I36" s="23"/>
      <c r="J36" s="23"/>
      <c r="K36" s="23"/>
      <c r="L36" s="23"/>
      <c r="M36" s="23"/>
      <c r="N36" s="23"/>
      <c r="O36" s="23"/>
      <c r="P36" s="23"/>
      <c r="Q36" s="23"/>
      <c r="R36" s="23"/>
      <c r="S36" s="23"/>
      <c r="T36" s="23"/>
      <c r="U36" s="23"/>
    </row>
    <row r="37" spans="1:21" x14ac:dyDescent="0.25">
      <c r="A37" s="23"/>
      <c r="B37" s="23"/>
      <c r="C37" s="225"/>
      <c r="D37" s="23"/>
      <c r="E37" s="23"/>
      <c r="F37" s="23"/>
      <c r="G37" s="23"/>
      <c r="H37" s="23"/>
      <c r="I37" s="23"/>
      <c r="J37" s="23"/>
      <c r="K37" s="23"/>
      <c r="L37" s="23"/>
      <c r="M37" s="23"/>
      <c r="N37" s="23"/>
      <c r="O37" s="23"/>
      <c r="P37" s="23"/>
      <c r="Q37" s="23"/>
      <c r="R37" s="23"/>
      <c r="S37" s="23"/>
      <c r="T37" s="23"/>
      <c r="U37" s="23"/>
    </row>
    <row r="38" spans="1:21" x14ac:dyDescent="0.25">
      <c r="A38" s="23"/>
      <c r="B38" s="23"/>
      <c r="C38" s="225"/>
      <c r="D38" s="23"/>
      <c r="E38" s="23"/>
      <c r="F38" s="23"/>
      <c r="G38" s="23"/>
      <c r="H38" s="23"/>
      <c r="I38" s="23"/>
      <c r="J38" s="23"/>
      <c r="K38" s="23"/>
      <c r="L38" s="23"/>
      <c r="M38" s="23"/>
      <c r="N38" s="23"/>
      <c r="O38" s="23"/>
      <c r="P38" s="23"/>
      <c r="Q38" s="23"/>
      <c r="R38" s="23"/>
      <c r="S38" s="23"/>
      <c r="T38" s="23"/>
      <c r="U38" s="23"/>
    </row>
    <row r="39" spans="1:21" x14ac:dyDescent="0.25">
      <c r="A39" s="23"/>
      <c r="B39" s="23"/>
      <c r="C39" s="225"/>
      <c r="D39" s="23"/>
      <c r="E39" s="23"/>
      <c r="F39" s="23"/>
      <c r="G39" s="23"/>
      <c r="H39" s="23"/>
      <c r="I39" s="23"/>
      <c r="J39" s="23"/>
      <c r="K39" s="23"/>
      <c r="L39" s="23"/>
      <c r="M39" s="23"/>
      <c r="N39" s="23"/>
      <c r="O39" s="23"/>
      <c r="P39" s="23"/>
      <c r="Q39" s="23"/>
      <c r="R39" s="23"/>
      <c r="S39" s="23"/>
      <c r="T39" s="23"/>
      <c r="U39" s="23"/>
    </row>
    <row r="40" spans="1:21" x14ac:dyDescent="0.25">
      <c r="A40" s="23"/>
      <c r="B40" s="23"/>
      <c r="C40" s="225"/>
      <c r="D40" s="23"/>
      <c r="E40" s="23"/>
      <c r="F40" s="23"/>
      <c r="G40" s="23"/>
      <c r="H40" s="23"/>
      <c r="I40" s="23"/>
      <c r="J40" s="23"/>
      <c r="K40" s="23"/>
      <c r="L40" s="23"/>
      <c r="M40" s="23"/>
      <c r="N40" s="23"/>
      <c r="O40" s="23"/>
      <c r="P40" s="23"/>
      <c r="Q40" s="23"/>
      <c r="R40" s="23"/>
      <c r="S40" s="23"/>
      <c r="T40" s="23"/>
      <c r="U40" s="23"/>
    </row>
    <row r="41" spans="1:21" x14ac:dyDescent="0.25">
      <c r="A41" s="23"/>
      <c r="B41" s="23"/>
      <c r="C41" s="225"/>
      <c r="D41" s="23"/>
      <c r="E41" s="23"/>
      <c r="F41" s="23"/>
      <c r="G41" s="23"/>
      <c r="H41" s="23"/>
      <c r="I41" s="23"/>
      <c r="J41" s="23"/>
      <c r="K41" s="23"/>
      <c r="L41" s="23"/>
      <c r="M41" s="23"/>
      <c r="N41" s="23"/>
      <c r="O41" s="23"/>
      <c r="P41" s="23"/>
      <c r="Q41" s="23"/>
      <c r="R41" s="23"/>
      <c r="S41" s="23"/>
      <c r="T41" s="23"/>
      <c r="U41" s="23"/>
    </row>
    <row r="42" spans="1:21" x14ac:dyDescent="0.25">
      <c r="A42" s="23"/>
      <c r="B42" s="23"/>
      <c r="C42" s="225"/>
      <c r="D42" s="23"/>
      <c r="E42" s="23"/>
      <c r="F42" s="23"/>
      <c r="G42" s="23"/>
      <c r="H42" s="23"/>
      <c r="I42" s="23"/>
      <c r="J42" s="23"/>
      <c r="K42" s="23"/>
      <c r="L42" s="23"/>
      <c r="M42" s="23"/>
      <c r="N42" s="23"/>
      <c r="O42" s="23"/>
      <c r="P42" s="23"/>
      <c r="Q42" s="23"/>
      <c r="R42" s="23"/>
      <c r="S42" s="23"/>
      <c r="T42" s="23"/>
      <c r="U42" s="23"/>
    </row>
    <row r="43" spans="1:21" x14ac:dyDescent="0.25">
      <c r="A43" s="23"/>
      <c r="B43" s="23"/>
      <c r="C43" s="225"/>
      <c r="D43" s="23"/>
      <c r="E43" s="23"/>
      <c r="F43" s="23"/>
      <c r="G43" s="23"/>
      <c r="H43" s="23"/>
      <c r="I43" s="23"/>
      <c r="J43" s="23"/>
      <c r="K43" s="23"/>
      <c r="L43" s="23"/>
      <c r="M43" s="23"/>
      <c r="N43" s="23"/>
      <c r="O43" s="23"/>
      <c r="P43" s="23"/>
      <c r="Q43" s="23"/>
      <c r="R43" s="23"/>
      <c r="S43" s="23"/>
      <c r="T43" s="23"/>
      <c r="U43" s="23"/>
    </row>
    <row r="44" spans="1:21" x14ac:dyDescent="0.25">
      <c r="A44" s="23"/>
      <c r="B44" s="23"/>
      <c r="C44" s="225"/>
      <c r="D44" s="23"/>
      <c r="E44" s="23"/>
      <c r="F44" s="23"/>
      <c r="G44" s="23"/>
      <c r="H44" s="23"/>
      <c r="I44" s="23"/>
      <c r="J44" s="23"/>
      <c r="K44" s="23"/>
      <c r="L44" s="23"/>
      <c r="M44" s="23"/>
      <c r="N44" s="23"/>
      <c r="O44" s="23"/>
      <c r="P44" s="23"/>
      <c r="Q44" s="23"/>
      <c r="R44" s="23"/>
      <c r="S44" s="23"/>
      <c r="T44" s="23"/>
      <c r="U44" s="23"/>
    </row>
    <row r="45" spans="1:21" x14ac:dyDescent="0.25">
      <c r="A45" s="23"/>
      <c r="B45" s="23"/>
      <c r="C45" s="225"/>
      <c r="D45" s="23"/>
      <c r="E45" s="23"/>
      <c r="F45" s="23"/>
      <c r="G45" s="23"/>
      <c r="H45" s="23"/>
      <c r="I45" s="23"/>
      <c r="J45" s="23"/>
      <c r="K45" s="23"/>
      <c r="L45" s="23"/>
      <c r="M45" s="23"/>
      <c r="N45" s="23"/>
      <c r="O45" s="23"/>
      <c r="P45" s="23"/>
      <c r="Q45" s="23"/>
      <c r="R45" s="23"/>
      <c r="S45" s="23"/>
      <c r="T45" s="23"/>
      <c r="U45" s="23"/>
    </row>
    <row r="46" spans="1:21" x14ac:dyDescent="0.25">
      <c r="A46" s="23"/>
      <c r="B46" s="23"/>
      <c r="C46" s="225"/>
      <c r="D46" s="23"/>
      <c r="E46" s="23"/>
      <c r="F46" s="23"/>
      <c r="G46" s="23"/>
      <c r="H46" s="23"/>
      <c r="I46" s="23"/>
      <c r="J46" s="23"/>
      <c r="K46" s="23"/>
      <c r="L46" s="23"/>
      <c r="M46" s="23"/>
      <c r="N46" s="23"/>
      <c r="O46" s="23"/>
      <c r="P46" s="23"/>
      <c r="Q46" s="23"/>
      <c r="R46" s="23"/>
      <c r="S46" s="23"/>
      <c r="T46" s="23"/>
      <c r="U46" s="23"/>
    </row>
    <row r="47" spans="1:21" x14ac:dyDescent="0.25">
      <c r="A47" s="23"/>
      <c r="B47" s="23"/>
      <c r="C47" s="225"/>
      <c r="D47" s="23"/>
      <c r="E47" s="23"/>
      <c r="F47" s="23"/>
      <c r="G47" s="23"/>
      <c r="H47" s="23"/>
      <c r="I47" s="23"/>
      <c r="J47" s="23"/>
      <c r="K47" s="23"/>
      <c r="L47" s="23"/>
      <c r="M47" s="23"/>
      <c r="N47" s="23"/>
      <c r="O47" s="23"/>
      <c r="P47" s="23"/>
      <c r="Q47" s="23"/>
      <c r="R47" s="23"/>
      <c r="S47" s="23"/>
      <c r="T47" s="23"/>
      <c r="U47" s="23"/>
    </row>
    <row r="48" spans="1:21" x14ac:dyDescent="0.25">
      <c r="A48" s="23"/>
      <c r="B48" s="23"/>
      <c r="C48" s="225"/>
      <c r="D48" s="23"/>
      <c r="E48" s="23"/>
      <c r="F48" s="23"/>
      <c r="G48" s="23"/>
      <c r="H48" s="23"/>
      <c r="I48" s="23"/>
      <c r="J48" s="23"/>
      <c r="K48" s="23"/>
      <c r="L48" s="23"/>
      <c r="M48" s="23"/>
      <c r="N48" s="23"/>
      <c r="O48" s="23"/>
      <c r="P48" s="23"/>
      <c r="Q48" s="23"/>
      <c r="R48" s="23"/>
      <c r="S48" s="23"/>
      <c r="T48" s="23"/>
      <c r="U48" s="23"/>
    </row>
    <row r="49" spans="1:21" x14ac:dyDescent="0.25">
      <c r="A49" s="23"/>
      <c r="B49" s="23"/>
      <c r="C49" s="225"/>
      <c r="D49" s="23"/>
      <c r="E49" s="23"/>
      <c r="F49" s="23"/>
      <c r="G49" s="23"/>
      <c r="H49" s="23"/>
      <c r="I49" s="23"/>
      <c r="J49" s="23"/>
      <c r="K49" s="23"/>
      <c r="L49" s="23"/>
      <c r="M49" s="23"/>
      <c r="N49" s="23"/>
      <c r="O49" s="23"/>
      <c r="P49" s="23"/>
      <c r="Q49" s="23"/>
      <c r="R49" s="23"/>
      <c r="S49" s="23"/>
      <c r="T49" s="23"/>
      <c r="U49" s="23"/>
    </row>
    <row r="50" spans="1:21" x14ac:dyDescent="0.25">
      <c r="A50" s="23"/>
      <c r="B50" s="23"/>
      <c r="C50" s="225"/>
      <c r="D50" s="23"/>
      <c r="E50" s="23"/>
      <c r="F50" s="23"/>
      <c r="G50" s="23"/>
      <c r="H50" s="23"/>
      <c r="I50" s="23"/>
      <c r="J50" s="23"/>
      <c r="K50" s="23"/>
      <c r="L50" s="23"/>
      <c r="M50" s="23"/>
      <c r="N50" s="23"/>
      <c r="O50" s="23"/>
      <c r="P50" s="23"/>
      <c r="Q50" s="23"/>
      <c r="R50" s="23"/>
      <c r="S50" s="23"/>
      <c r="T50" s="23"/>
      <c r="U50" s="23"/>
    </row>
    <row r="51" spans="1:21" x14ac:dyDescent="0.25">
      <c r="A51" s="23"/>
      <c r="B51" s="23"/>
      <c r="C51" s="225"/>
      <c r="D51" s="23"/>
      <c r="E51" s="23"/>
      <c r="F51" s="23"/>
      <c r="G51" s="23"/>
      <c r="H51" s="23"/>
      <c r="I51" s="23"/>
      <c r="J51" s="23"/>
      <c r="K51" s="23"/>
      <c r="L51" s="23"/>
      <c r="M51" s="23"/>
      <c r="N51" s="23"/>
      <c r="O51" s="23"/>
      <c r="P51" s="23"/>
      <c r="Q51" s="23"/>
      <c r="R51" s="23"/>
      <c r="S51" s="23"/>
      <c r="T51" s="23"/>
      <c r="U51" s="23"/>
    </row>
    <row r="52" spans="1:21" x14ac:dyDescent="0.25">
      <c r="A52" s="23"/>
      <c r="B52" s="23"/>
      <c r="C52" s="225"/>
      <c r="D52" s="23"/>
      <c r="E52" s="23"/>
      <c r="F52" s="23"/>
      <c r="G52" s="23"/>
      <c r="H52" s="23"/>
      <c r="I52" s="23"/>
      <c r="J52" s="23"/>
      <c r="K52" s="23"/>
      <c r="L52" s="23"/>
      <c r="M52" s="23"/>
      <c r="N52" s="23"/>
      <c r="O52" s="23"/>
      <c r="P52" s="23"/>
      <c r="Q52" s="23"/>
      <c r="R52" s="23"/>
      <c r="S52" s="23"/>
      <c r="T52" s="23"/>
      <c r="U52" s="23"/>
    </row>
    <row r="53" spans="1:21" x14ac:dyDescent="0.25">
      <c r="A53" s="23"/>
      <c r="B53" s="23"/>
      <c r="C53" s="225"/>
      <c r="D53" s="23"/>
      <c r="E53" s="23"/>
      <c r="F53" s="23"/>
      <c r="G53" s="23"/>
      <c r="H53" s="23"/>
      <c r="I53" s="23"/>
      <c r="J53" s="23"/>
      <c r="K53" s="23"/>
      <c r="L53" s="23"/>
      <c r="M53" s="23"/>
      <c r="N53" s="23"/>
      <c r="O53" s="23"/>
      <c r="P53" s="23"/>
      <c r="Q53" s="23"/>
      <c r="R53" s="23"/>
      <c r="S53" s="23"/>
      <c r="T53" s="23"/>
      <c r="U53" s="23"/>
    </row>
    <row r="54" spans="1:21" x14ac:dyDescent="0.25">
      <c r="A54" s="23"/>
      <c r="B54" s="23"/>
      <c r="C54" s="225"/>
      <c r="D54" s="23"/>
      <c r="E54" s="23"/>
      <c r="F54" s="23"/>
      <c r="G54" s="23"/>
      <c r="H54" s="23"/>
      <c r="I54" s="23"/>
      <c r="J54" s="23"/>
      <c r="K54" s="23"/>
      <c r="L54" s="23"/>
      <c r="M54" s="23"/>
      <c r="N54" s="23"/>
      <c r="O54" s="23"/>
      <c r="P54" s="23"/>
      <c r="Q54" s="23"/>
      <c r="R54" s="23"/>
      <c r="S54" s="23"/>
      <c r="T54" s="23"/>
      <c r="U54" s="23"/>
    </row>
    <row r="55" spans="1:21" x14ac:dyDescent="0.25">
      <c r="A55" s="23"/>
      <c r="B55" s="23"/>
      <c r="C55" s="225"/>
      <c r="D55" s="23"/>
      <c r="E55" s="23"/>
      <c r="F55" s="23"/>
      <c r="G55" s="23"/>
      <c r="H55" s="23"/>
      <c r="I55" s="23"/>
      <c r="J55" s="23"/>
      <c r="K55" s="23"/>
      <c r="L55" s="23"/>
      <c r="M55" s="23"/>
      <c r="N55" s="23"/>
      <c r="O55" s="23"/>
      <c r="P55" s="23"/>
      <c r="Q55" s="23"/>
      <c r="R55" s="23"/>
      <c r="S55" s="23"/>
      <c r="T55" s="23"/>
      <c r="U55" s="23"/>
    </row>
    <row r="56" spans="1:21" x14ac:dyDescent="0.25">
      <c r="A56" s="23"/>
      <c r="B56" s="23"/>
      <c r="C56" s="225"/>
      <c r="D56" s="23"/>
      <c r="E56" s="23"/>
      <c r="F56" s="23"/>
      <c r="G56" s="23"/>
      <c r="H56" s="23"/>
      <c r="I56" s="23"/>
      <c r="J56" s="23"/>
      <c r="K56" s="23"/>
      <c r="L56" s="23"/>
      <c r="M56" s="23"/>
      <c r="N56" s="23"/>
      <c r="O56" s="23"/>
      <c r="P56" s="23"/>
      <c r="Q56" s="23"/>
      <c r="R56" s="23"/>
      <c r="S56" s="23"/>
      <c r="T56" s="23"/>
      <c r="U56" s="23"/>
    </row>
    <row r="57" spans="1:21" x14ac:dyDescent="0.25">
      <c r="A57" s="23"/>
      <c r="B57" s="23"/>
      <c r="C57" s="225"/>
      <c r="D57" s="23"/>
      <c r="E57" s="23"/>
      <c r="F57" s="23"/>
      <c r="G57" s="23"/>
      <c r="H57" s="23"/>
      <c r="I57" s="23"/>
      <c r="J57" s="23"/>
      <c r="K57" s="23"/>
      <c r="L57" s="23"/>
      <c r="M57" s="23"/>
      <c r="N57" s="23"/>
      <c r="O57" s="23"/>
      <c r="P57" s="23"/>
      <c r="Q57" s="23"/>
      <c r="R57" s="23"/>
      <c r="S57" s="23"/>
      <c r="T57" s="23"/>
      <c r="U57" s="23"/>
    </row>
    <row r="58" spans="1:21" x14ac:dyDescent="0.25">
      <c r="A58" s="23"/>
      <c r="B58" s="23"/>
      <c r="C58" s="225"/>
      <c r="D58" s="23"/>
      <c r="E58" s="23"/>
      <c r="F58" s="23"/>
      <c r="G58" s="23"/>
      <c r="H58" s="23"/>
      <c r="I58" s="23"/>
      <c r="J58" s="23"/>
      <c r="K58" s="23"/>
      <c r="L58" s="23"/>
      <c r="M58" s="23"/>
      <c r="N58" s="23"/>
      <c r="O58" s="23"/>
      <c r="P58" s="23"/>
      <c r="Q58" s="23"/>
      <c r="R58" s="23"/>
      <c r="S58" s="23"/>
      <c r="T58" s="23"/>
      <c r="U58" s="23"/>
    </row>
    <row r="59" spans="1:21" x14ac:dyDescent="0.25">
      <c r="A59" s="23"/>
      <c r="B59" s="23"/>
      <c r="C59" s="225"/>
      <c r="D59" s="23"/>
      <c r="E59" s="23"/>
      <c r="F59" s="23"/>
      <c r="G59" s="23"/>
      <c r="H59" s="23"/>
      <c r="I59" s="23"/>
      <c r="J59" s="23"/>
      <c r="K59" s="23"/>
      <c r="L59" s="23"/>
      <c r="M59" s="23"/>
      <c r="N59" s="23"/>
      <c r="O59" s="23"/>
      <c r="P59" s="23"/>
      <c r="Q59" s="23"/>
      <c r="R59" s="23"/>
      <c r="S59" s="23"/>
      <c r="T59" s="23"/>
      <c r="U59" s="23"/>
    </row>
    <row r="60" spans="1:21" x14ac:dyDescent="0.25">
      <c r="A60" s="23"/>
      <c r="B60" s="23"/>
      <c r="C60" s="225"/>
      <c r="D60" s="23"/>
      <c r="E60" s="23"/>
      <c r="F60" s="23"/>
      <c r="G60" s="23"/>
      <c r="H60" s="23"/>
      <c r="I60" s="23"/>
      <c r="J60" s="23"/>
      <c r="K60" s="23"/>
      <c r="L60" s="23"/>
      <c r="M60" s="23"/>
      <c r="N60" s="23"/>
      <c r="O60" s="23"/>
      <c r="P60" s="23"/>
      <c r="Q60" s="23"/>
      <c r="R60" s="23"/>
      <c r="S60" s="23"/>
      <c r="T60" s="23"/>
      <c r="U60" s="23"/>
    </row>
    <row r="61" spans="1:21" x14ac:dyDescent="0.25">
      <c r="A61" s="23"/>
      <c r="B61" s="23"/>
      <c r="C61" s="225"/>
      <c r="D61" s="23"/>
      <c r="E61" s="23"/>
      <c r="F61" s="23"/>
      <c r="G61" s="23"/>
      <c r="H61" s="23"/>
      <c r="I61" s="23"/>
      <c r="J61" s="23"/>
      <c r="K61" s="23"/>
      <c r="L61" s="23"/>
      <c r="M61" s="23"/>
      <c r="N61" s="23"/>
      <c r="O61" s="23"/>
      <c r="P61" s="23"/>
      <c r="Q61" s="23"/>
      <c r="R61" s="23"/>
      <c r="S61" s="23"/>
      <c r="T61" s="23"/>
      <c r="U61" s="23"/>
    </row>
    <row r="62" spans="1:21" x14ac:dyDescent="0.25">
      <c r="A62" s="23"/>
      <c r="B62" s="23"/>
      <c r="C62" s="225"/>
      <c r="D62" s="23"/>
      <c r="E62" s="23"/>
      <c r="F62" s="23"/>
      <c r="G62" s="23"/>
      <c r="H62" s="23"/>
      <c r="I62" s="23"/>
      <c r="J62" s="23"/>
      <c r="K62" s="23"/>
      <c r="L62" s="23"/>
      <c r="M62" s="23"/>
      <c r="N62" s="23"/>
      <c r="O62" s="23"/>
      <c r="P62" s="23"/>
      <c r="Q62" s="23"/>
      <c r="R62" s="23"/>
      <c r="S62" s="23"/>
      <c r="T62" s="23"/>
      <c r="U62" s="23"/>
    </row>
    <row r="63" spans="1:21" x14ac:dyDescent="0.25">
      <c r="A63" s="23"/>
      <c r="B63" s="23"/>
      <c r="C63" s="225"/>
      <c r="D63" s="23"/>
      <c r="E63" s="23"/>
      <c r="F63" s="23"/>
      <c r="G63" s="23"/>
      <c r="H63" s="23"/>
      <c r="I63" s="23"/>
      <c r="J63" s="23"/>
      <c r="K63" s="23"/>
      <c r="L63" s="23"/>
      <c r="M63" s="23"/>
      <c r="N63" s="23"/>
      <c r="O63" s="23"/>
      <c r="P63" s="23"/>
      <c r="Q63" s="23"/>
      <c r="R63" s="23"/>
      <c r="S63" s="23"/>
      <c r="T63" s="23"/>
      <c r="U63" s="23"/>
    </row>
    <row r="64" spans="1:21" x14ac:dyDescent="0.25">
      <c r="A64" s="23"/>
      <c r="B64" s="23"/>
      <c r="C64" s="225"/>
      <c r="D64" s="23"/>
      <c r="E64" s="23"/>
      <c r="F64" s="23"/>
      <c r="G64" s="23"/>
      <c r="H64" s="23"/>
      <c r="I64" s="23"/>
      <c r="J64" s="23"/>
      <c r="K64" s="23"/>
      <c r="L64" s="23"/>
      <c r="M64" s="23"/>
      <c r="N64" s="23"/>
      <c r="O64" s="23"/>
      <c r="P64" s="23"/>
      <c r="Q64" s="23"/>
      <c r="R64" s="23"/>
      <c r="S64" s="23"/>
      <c r="T64" s="23"/>
      <c r="U64" s="23"/>
    </row>
    <row r="65" spans="1:21" x14ac:dyDescent="0.25">
      <c r="A65" s="23"/>
      <c r="B65" s="23"/>
      <c r="C65" s="225"/>
      <c r="D65" s="23"/>
      <c r="E65" s="23"/>
      <c r="F65" s="23"/>
      <c r="G65" s="23"/>
      <c r="H65" s="23"/>
      <c r="I65" s="23"/>
      <c r="J65" s="23"/>
      <c r="K65" s="23"/>
      <c r="L65" s="23"/>
      <c r="M65" s="23"/>
      <c r="N65" s="23"/>
      <c r="O65" s="23"/>
      <c r="P65" s="23"/>
      <c r="Q65" s="23"/>
      <c r="R65" s="23"/>
      <c r="S65" s="23"/>
      <c r="T65" s="23"/>
      <c r="U65" s="23"/>
    </row>
    <row r="66" spans="1:21" x14ac:dyDescent="0.25">
      <c r="A66" s="23"/>
      <c r="B66" s="23"/>
      <c r="C66" s="225"/>
      <c r="D66" s="23"/>
      <c r="E66" s="23"/>
      <c r="F66" s="23"/>
      <c r="G66" s="23"/>
      <c r="H66" s="23"/>
      <c r="I66" s="23"/>
      <c r="J66" s="23"/>
      <c r="K66" s="23"/>
      <c r="L66" s="23"/>
      <c r="M66" s="23"/>
      <c r="N66" s="23"/>
      <c r="O66" s="23"/>
      <c r="P66" s="23"/>
      <c r="Q66" s="23"/>
      <c r="R66" s="23"/>
      <c r="S66" s="23"/>
      <c r="T66" s="23"/>
      <c r="U66" s="23"/>
    </row>
    <row r="67" spans="1:21" x14ac:dyDescent="0.25">
      <c r="A67" s="23"/>
      <c r="B67" s="23"/>
      <c r="C67" s="225"/>
      <c r="D67" s="23"/>
      <c r="E67" s="23"/>
      <c r="F67" s="23"/>
      <c r="G67" s="23"/>
      <c r="H67" s="23"/>
      <c r="I67" s="23"/>
      <c r="J67" s="23"/>
      <c r="K67" s="23"/>
      <c r="L67" s="23"/>
      <c r="M67" s="23"/>
      <c r="N67" s="23"/>
      <c r="O67" s="23"/>
      <c r="P67" s="23"/>
      <c r="Q67" s="23"/>
      <c r="R67" s="23"/>
      <c r="S67" s="23"/>
      <c r="T67" s="23"/>
      <c r="U67" s="23"/>
    </row>
    <row r="68" spans="1:21" x14ac:dyDescent="0.25">
      <c r="A68" s="23"/>
      <c r="B68" s="23"/>
      <c r="C68" s="225"/>
      <c r="D68" s="23"/>
      <c r="E68" s="23"/>
      <c r="F68" s="23"/>
      <c r="G68" s="23"/>
      <c r="H68" s="23"/>
      <c r="I68" s="23"/>
      <c r="J68" s="23"/>
      <c r="K68" s="23"/>
      <c r="L68" s="23"/>
      <c r="M68" s="23"/>
      <c r="N68" s="23"/>
      <c r="O68" s="23"/>
      <c r="P68" s="23"/>
      <c r="Q68" s="23"/>
      <c r="R68" s="23"/>
      <c r="S68" s="23"/>
      <c r="T68" s="23"/>
      <c r="U68" s="23"/>
    </row>
    <row r="69" spans="1:21" x14ac:dyDescent="0.25">
      <c r="A69" s="23"/>
      <c r="B69" s="23"/>
      <c r="C69" s="225"/>
      <c r="D69" s="23"/>
      <c r="E69" s="23"/>
      <c r="F69" s="23"/>
      <c r="G69" s="23"/>
      <c r="H69" s="23"/>
      <c r="I69" s="23"/>
      <c r="J69" s="23"/>
      <c r="K69" s="23"/>
      <c r="L69" s="23"/>
      <c r="M69" s="23"/>
      <c r="N69" s="23"/>
      <c r="O69" s="23"/>
      <c r="P69" s="23"/>
      <c r="Q69" s="23"/>
      <c r="R69" s="23"/>
      <c r="S69" s="23"/>
      <c r="T69" s="23"/>
      <c r="U69" s="23"/>
    </row>
    <row r="70" spans="1:21" x14ac:dyDescent="0.25">
      <c r="A70" s="23"/>
      <c r="B70" s="23"/>
      <c r="C70" s="225"/>
      <c r="D70" s="23"/>
      <c r="E70" s="23"/>
      <c r="F70" s="23"/>
      <c r="G70" s="23"/>
      <c r="H70" s="23"/>
      <c r="I70" s="23"/>
      <c r="J70" s="23"/>
      <c r="K70" s="23"/>
      <c r="L70" s="23"/>
      <c r="M70" s="23"/>
      <c r="N70" s="23"/>
      <c r="O70" s="23"/>
      <c r="P70" s="23"/>
      <c r="Q70" s="23"/>
      <c r="R70" s="23"/>
      <c r="S70" s="23"/>
      <c r="T70" s="23"/>
      <c r="U70" s="23"/>
    </row>
    <row r="71" spans="1:21" x14ac:dyDescent="0.25">
      <c r="A71" s="23"/>
      <c r="B71" s="23"/>
      <c r="C71" s="225"/>
      <c r="D71" s="23"/>
      <c r="E71" s="23"/>
      <c r="F71" s="23"/>
      <c r="G71" s="23"/>
      <c r="H71" s="23"/>
      <c r="I71" s="23"/>
      <c r="J71" s="23"/>
      <c r="K71" s="23"/>
      <c r="L71" s="23"/>
      <c r="M71" s="23"/>
      <c r="N71" s="23"/>
      <c r="O71" s="23"/>
      <c r="P71" s="23"/>
      <c r="Q71" s="23"/>
      <c r="R71" s="23"/>
      <c r="S71" s="23"/>
      <c r="T71" s="23"/>
      <c r="U71" s="23"/>
    </row>
    <row r="72" spans="1:21" x14ac:dyDescent="0.25">
      <c r="A72" s="23"/>
      <c r="B72" s="23"/>
      <c r="C72" s="225"/>
      <c r="D72" s="23"/>
      <c r="E72" s="23"/>
      <c r="F72" s="23"/>
      <c r="G72" s="23"/>
      <c r="H72" s="23"/>
      <c r="I72" s="23"/>
      <c r="J72" s="23"/>
      <c r="K72" s="23"/>
      <c r="L72" s="23"/>
      <c r="M72" s="23"/>
      <c r="N72" s="23"/>
      <c r="O72" s="23"/>
      <c r="P72" s="23"/>
      <c r="Q72" s="23"/>
      <c r="R72" s="23"/>
      <c r="S72" s="23"/>
      <c r="T72" s="23"/>
      <c r="U72" s="23"/>
    </row>
    <row r="73" spans="1:21" x14ac:dyDescent="0.25">
      <c r="A73" s="23"/>
      <c r="B73" s="23"/>
      <c r="C73" s="225"/>
      <c r="D73" s="23"/>
      <c r="E73" s="23"/>
      <c r="F73" s="23"/>
      <c r="G73" s="23"/>
      <c r="H73" s="23"/>
      <c r="I73" s="23"/>
      <c r="J73" s="23"/>
      <c r="K73" s="23"/>
      <c r="L73" s="23"/>
      <c r="M73" s="23"/>
      <c r="N73" s="23"/>
      <c r="O73" s="23"/>
      <c r="P73" s="23"/>
      <c r="Q73" s="23"/>
      <c r="R73" s="23"/>
      <c r="S73" s="23"/>
      <c r="T73" s="23"/>
      <c r="U73" s="23"/>
    </row>
    <row r="74" spans="1:21" x14ac:dyDescent="0.25">
      <c r="A74" s="23"/>
      <c r="B74" s="23"/>
      <c r="C74" s="225"/>
      <c r="D74" s="23"/>
      <c r="E74" s="23"/>
      <c r="F74" s="23"/>
      <c r="G74" s="23"/>
      <c r="H74" s="23"/>
      <c r="I74" s="23"/>
      <c r="J74" s="23"/>
      <c r="K74" s="23"/>
      <c r="L74" s="23"/>
      <c r="M74" s="23"/>
      <c r="N74" s="23"/>
      <c r="O74" s="23"/>
      <c r="P74" s="23"/>
      <c r="Q74" s="23"/>
      <c r="R74" s="23"/>
      <c r="S74" s="23"/>
      <c r="T74" s="23"/>
      <c r="U74" s="23"/>
    </row>
    <row r="75" spans="1:21" x14ac:dyDescent="0.25">
      <c r="A75" s="23"/>
      <c r="B75" s="23"/>
      <c r="C75" s="225"/>
      <c r="D75" s="23"/>
      <c r="E75" s="23"/>
      <c r="F75" s="23"/>
      <c r="G75" s="23"/>
      <c r="H75" s="23"/>
      <c r="I75" s="23"/>
      <c r="J75" s="23"/>
      <c r="K75" s="23"/>
      <c r="L75" s="23"/>
      <c r="M75" s="23"/>
      <c r="N75" s="23"/>
      <c r="O75" s="23"/>
      <c r="P75" s="23"/>
      <c r="Q75" s="23"/>
      <c r="R75" s="23"/>
      <c r="S75" s="23"/>
      <c r="T75" s="23"/>
      <c r="U75" s="23"/>
    </row>
    <row r="76" spans="1:21" x14ac:dyDescent="0.25">
      <c r="A76" s="23"/>
      <c r="B76" s="23"/>
      <c r="C76" s="225"/>
      <c r="D76" s="23"/>
      <c r="E76" s="23"/>
      <c r="F76" s="23"/>
      <c r="G76" s="23"/>
      <c r="H76" s="23"/>
      <c r="I76" s="23"/>
      <c r="J76" s="23"/>
      <c r="K76" s="23"/>
      <c r="L76" s="23"/>
      <c r="M76" s="23"/>
      <c r="N76" s="23"/>
      <c r="O76" s="23"/>
      <c r="P76" s="23"/>
      <c r="Q76" s="23"/>
      <c r="R76" s="23"/>
      <c r="S76" s="23"/>
      <c r="T76" s="23"/>
      <c r="U76" s="23"/>
    </row>
    <row r="77" spans="1:21" x14ac:dyDescent="0.25">
      <c r="A77" s="23"/>
      <c r="B77" s="23"/>
      <c r="C77" s="225"/>
      <c r="D77" s="23"/>
      <c r="E77" s="23"/>
      <c r="F77" s="23"/>
      <c r="G77" s="23"/>
      <c r="H77" s="23"/>
      <c r="I77" s="23"/>
      <c r="J77" s="23"/>
      <c r="K77" s="23"/>
      <c r="L77" s="23"/>
      <c r="M77" s="23"/>
      <c r="N77" s="23"/>
      <c r="O77" s="23"/>
      <c r="P77" s="23"/>
      <c r="Q77" s="23"/>
      <c r="R77" s="23"/>
      <c r="S77" s="23"/>
      <c r="T77" s="23"/>
      <c r="U77" s="23"/>
    </row>
    <row r="78" spans="1:21" x14ac:dyDescent="0.25">
      <c r="A78" s="23"/>
      <c r="B78" s="23"/>
      <c r="C78" s="225"/>
      <c r="D78" s="23"/>
      <c r="E78" s="23"/>
      <c r="F78" s="23"/>
      <c r="G78" s="23"/>
      <c r="H78" s="23"/>
      <c r="I78" s="23"/>
      <c r="J78" s="23"/>
      <c r="K78" s="23"/>
      <c r="L78" s="23"/>
      <c r="M78" s="23"/>
      <c r="N78" s="23"/>
      <c r="O78" s="23"/>
      <c r="P78" s="23"/>
      <c r="Q78" s="23"/>
      <c r="R78" s="23"/>
      <c r="S78" s="23"/>
      <c r="T78" s="23"/>
      <c r="U78" s="23"/>
    </row>
    <row r="79" spans="1:21" x14ac:dyDescent="0.25">
      <c r="A79" s="23"/>
      <c r="B79" s="23"/>
      <c r="C79" s="225"/>
      <c r="D79" s="23"/>
      <c r="E79" s="23"/>
      <c r="F79" s="23"/>
      <c r="G79" s="23"/>
      <c r="H79" s="23"/>
      <c r="I79" s="23"/>
      <c r="J79" s="23"/>
      <c r="K79" s="23"/>
      <c r="L79" s="23"/>
      <c r="M79" s="23"/>
      <c r="N79" s="23"/>
      <c r="O79" s="23"/>
      <c r="P79" s="23"/>
      <c r="Q79" s="23"/>
      <c r="R79" s="23"/>
      <c r="S79" s="23"/>
      <c r="T79" s="23"/>
      <c r="U79" s="23"/>
    </row>
    <row r="80" spans="1:21" x14ac:dyDescent="0.25">
      <c r="A80" s="23"/>
      <c r="B80" s="23"/>
      <c r="C80" s="225"/>
      <c r="D80" s="23"/>
      <c r="E80" s="23"/>
      <c r="F80" s="23"/>
      <c r="G80" s="23"/>
      <c r="H80" s="23"/>
      <c r="I80" s="23"/>
      <c r="J80" s="23"/>
      <c r="K80" s="23"/>
      <c r="L80" s="23"/>
      <c r="M80" s="23"/>
      <c r="N80" s="23"/>
      <c r="O80" s="23"/>
      <c r="P80" s="23"/>
      <c r="Q80" s="23"/>
      <c r="R80" s="23"/>
      <c r="S80" s="23"/>
      <c r="T80" s="23"/>
      <c r="U80" s="23"/>
    </row>
    <row r="81" spans="1:21" x14ac:dyDescent="0.25">
      <c r="A81" s="23"/>
      <c r="B81" s="23"/>
      <c r="C81" s="225"/>
      <c r="D81" s="23"/>
      <c r="E81" s="23"/>
      <c r="F81" s="23"/>
      <c r="G81" s="23"/>
      <c r="H81" s="23"/>
      <c r="I81" s="23"/>
      <c r="J81" s="23"/>
      <c r="K81" s="23"/>
      <c r="L81" s="23"/>
      <c r="M81" s="23"/>
      <c r="N81" s="23"/>
      <c r="O81" s="23"/>
      <c r="P81" s="23"/>
      <c r="Q81" s="23"/>
      <c r="R81" s="23"/>
      <c r="S81" s="23"/>
      <c r="T81" s="23"/>
      <c r="U81" s="23"/>
    </row>
    <row r="82" spans="1:21" x14ac:dyDescent="0.25">
      <c r="A82" s="23"/>
      <c r="B82" s="23"/>
      <c r="C82" s="225"/>
      <c r="D82" s="23"/>
      <c r="E82" s="23"/>
      <c r="F82" s="23"/>
      <c r="G82" s="23"/>
      <c r="H82" s="23"/>
      <c r="I82" s="23"/>
      <c r="J82" s="23"/>
      <c r="K82" s="23"/>
      <c r="L82" s="23"/>
      <c r="M82" s="23"/>
      <c r="N82" s="23"/>
      <c r="O82" s="23"/>
      <c r="P82" s="23"/>
      <c r="Q82" s="23"/>
      <c r="R82" s="23"/>
      <c r="S82" s="23"/>
      <c r="T82" s="23"/>
      <c r="U82" s="23"/>
    </row>
    <row r="83" spans="1:21" x14ac:dyDescent="0.25">
      <c r="A83" s="23"/>
      <c r="B83" s="23"/>
      <c r="C83" s="225"/>
      <c r="D83" s="23"/>
      <c r="E83" s="23"/>
      <c r="F83" s="23"/>
      <c r="G83" s="23"/>
      <c r="H83" s="23"/>
      <c r="I83" s="23"/>
      <c r="J83" s="23"/>
      <c r="K83" s="23"/>
      <c r="L83" s="23"/>
      <c r="M83" s="23"/>
      <c r="N83" s="23"/>
      <c r="O83" s="23"/>
      <c r="P83" s="23"/>
      <c r="Q83" s="23"/>
      <c r="R83" s="23"/>
      <c r="S83" s="23"/>
      <c r="T83" s="23"/>
      <c r="U83" s="23"/>
    </row>
    <row r="84" spans="1:21" x14ac:dyDescent="0.25">
      <c r="A84" s="23"/>
      <c r="B84" s="23"/>
      <c r="C84" s="225"/>
      <c r="D84" s="23"/>
      <c r="E84" s="23"/>
      <c r="F84" s="23"/>
      <c r="G84" s="23"/>
      <c r="H84" s="23"/>
      <c r="I84" s="23"/>
      <c r="J84" s="23"/>
      <c r="K84" s="23"/>
      <c r="L84" s="23"/>
      <c r="M84" s="23"/>
      <c r="N84" s="23"/>
      <c r="O84" s="23"/>
      <c r="P84" s="23"/>
      <c r="Q84" s="23"/>
      <c r="R84" s="23"/>
      <c r="S84" s="23"/>
      <c r="T84" s="23"/>
      <c r="U84" s="23"/>
    </row>
    <row r="85" spans="1:21" x14ac:dyDescent="0.25">
      <c r="A85" s="23"/>
      <c r="B85" s="23"/>
      <c r="C85" s="225"/>
      <c r="D85" s="23"/>
      <c r="E85" s="23"/>
      <c r="F85" s="23"/>
      <c r="G85" s="23"/>
      <c r="H85" s="23"/>
      <c r="I85" s="23"/>
      <c r="J85" s="23"/>
      <c r="K85" s="23"/>
      <c r="L85" s="23"/>
      <c r="M85" s="23"/>
      <c r="N85" s="23"/>
      <c r="O85" s="23"/>
      <c r="P85" s="23"/>
      <c r="Q85" s="23"/>
      <c r="R85" s="23"/>
      <c r="S85" s="23"/>
      <c r="T85" s="23"/>
      <c r="U85" s="23"/>
    </row>
    <row r="86" spans="1:21" x14ac:dyDescent="0.25">
      <c r="A86" s="23"/>
      <c r="B86" s="23"/>
      <c r="C86" s="225"/>
      <c r="D86" s="23"/>
      <c r="E86" s="23"/>
      <c r="F86" s="23"/>
      <c r="G86" s="23"/>
      <c r="H86" s="23"/>
      <c r="I86" s="23"/>
      <c r="J86" s="23"/>
      <c r="K86" s="23"/>
      <c r="L86" s="23"/>
      <c r="M86" s="23"/>
      <c r="N86" s="23"/>
      <c r="O86" s="23"/>
      <c r="P86" s="23"/>
      <c r="Q86" s="23"/>
      <c r="R86" s="23"/>
      <c r="S86" s="23"/>
      <c r="T86" s="23"/>
      <c r="U86" s="23"/>
    </row>
    <row r="87" spans="1:21" x14ac:dyDescent="0.25">
      <c r="A87" s="23"/>
      <c r="B87" s="23"/>
      <c r="C87" s="225"/>
      <c r="D87" s="23"/>
      <c r="E87" s="23"/>
      <c r="F87" s="23"/>
      <c r="G87" s="23"/>
      <c r="H87" s="23"/>
      <c r="I87" s="23"/>
      <c r="J87" s="23"/>
      <c r="K87" s="23"/>
      <c r="L87" s="23"/>
      <c r="M87" s="23"/>
      <c r="N87" s="23"/>
      <c r="O87" s="23"/>
      <c r="P87" s="23"/>
      <c r="Q87" s="23"/>
      <c r="R87" s="23"/>
      <c r="S87" s="23"/>
      <c r="T87" s="23"/>
      <c r="U87" s="23"/>
    </row>
    <row r="88" spans="1:21" x14ac:dyDescent="0.25">
      <c r="A88" s="23"/>
      <c r="B88" s="23"/>
      <c r="C88" s="225"/>
      <c r="D88" s="23"/>
      <c r="E88" s="23"/>
      <c r="F88" s="23"/>
      <c r="G88" s="23"/>
      <c r="H88" s="23"/>
      <c r="I88" s="23"/>
      <c r="J88" s="23"/>
      <c r="K88" s="23"/>
      <c r="L88" s="23"/>
      <c r="M88" s="23"/>
      <c r="N88" s="23"/>
      <c r="O88" s="23"/>
      <c r="P88" s="23"/>
      <c r="Q88" s="23"/>
      <c r="R88" s="23"/>
      <c r="S88" s="23"/>
      <c r="T88" s="23"/>
      <c r="U88" s="23"/>
    </row>
    <row r="89" spans="1:21" x14ac:dyDescent="0.25">
      <c r="A89" s="23"/>
      <c r="B89" s="23"/>
      <c r="C89" s="225"/>
      <c r="D89" s="23"/>
      <c r="E89" s="23"/>
      <c r="F89" s="23"/>
      <c r="G89" s="23"/>
      <c r="H89" s="23"/>
      <c r="I89" s="23"/>
      <c r="J89" s="23"/>
      <c r="K89" s="23"/>
      <c r="L89" s="23"/>
      <c r="M89" s="23"/>
      <c r="N89" s="23"/>
      <c r="O89" s="23"/>
      <c r="P89" s="23"/>
      <c r="Q89" s="23"/>
      <c r="R89" s="23"/>
      <c r="S89" s="23"/>
      <c r="T89" s="23"/>
      <c r="U89" s="23"/>
    </row>
    <row r="90" spans="1:21" x14ac:dyDescent="0.25">
      <c r="A90" s="23"/>
      <c r="B90" s="23"/>
      <c r="C90" s="225"/>
      <c r="D90" s="23"/>
      <c r="E90" s="23"/>
      <c r="F90" s="23"/>
      <c r="G90" s="23"/>
      <c r="H90" s="23"/>
      <c r="I90" s="23"/>
      <c r="J90" s="23"/>
      <c r="K90" s="23"/>
      <c r="L90" s="23"/>
      <c r="M90" s="23"/>
      <c r="N90" s="23"/>
      <c r="O90" s="23"/>
      <c r="P90" s="23"/>
      <c r="Q90" s="23"/>
      <c r="R90" s="23"/>
      <c r="S90" s="23"/>
      <c r="T90" s="23"/>
      <c r="U90" s="23"/>
    </row>
    <row r="91" spans="1:21" x14ac:dyDescent="0.25">
      <c r="A91" s="23"/>
      <c r="B91" s="23"/>
      <c r="C91" s="225"/>
      <c r="D91" s="23"/>
      <c r="E91" s="23"/>
      <c r="F91" s="23"/>
      <c r="G91" s="23"/>
      <c r="H91" s="23"/>
      <c r="I91" s="23"/>
      <c r="J91" s="23"/>
      <c r="K91" s="23"/>
      <c r="L91" s="23"/>
      <c r="M91" s="23"/>
      <c r="N91" s="23"/>
      <c r="O91" s="23"/>
      <c r="P91" s="23"/>
      <c r="Q91" s="23"/>
      <c r="R91" s="23"/>
      <c r="S91" s="23"/>
      <c r="T91" s="23"/>
      <c r="U91" s="23"/>
    </row>
    <row r="92" spans="1:21" x14ac:dyDescent="0.25">
      <c r="A92" s="23"/>
      <c r="B92" s="23"/>
      <c r="C92" s="225"/>
      <c r="D92" s="23"/>
      <c r="E92" s="23"/>
      <c r="F92" s="23"/>
      <c r="G92" s="23"/>
      <c r="H92" s="23"/>
      <c r="I92" s="23"/>
      <c r="J92" s="23"/>
      <c r="K92" s="23"/>
      <c r="L92" s="23"/>
      <c r="M92" s="23"/>
      <c r="N92" s="23"/>
      <c r="O92" s="23"/>
      <c r="P92" s="23"/>
      <c r="Q92" s="23"/>
      <c r="R92" s="23"/>
      <c r="S92" s="23"/>
      <c r="T92" s="23"/>
      <c r="U92" s="23"/>
    </row>
    <row r="93" spans="1:21" x14ac:dyDescent="0.25">
      <c r="A93" s="23"/>
      <c r="B93" s="23"/>
      <c r="C93" s="225"/>
      <c r="D93" s="23"/>
      <c r="E93" s="23"/>
      <c r="F93" s="23"/>
      <c r="G93" s="23"/>
      <c r="H93" s="23"/>
      <c r="I93" s="23"/>
      <c r="J93" s="23"/>
      <c r="K93" s="23"/>
      <c r="L93" s="23"/>
      <c r="M93" s="23"/>
      <c r="N93" s="23"/>
      <c r="O93" s="23"/>
      <c r="P93" s="23"/>
      <c r="Q93" s="23"/>
      <c r="R93" s="23"/>
      <c r="S93" s="23"/>
      <c r="T93" s="23"/>
      <c r="U93" s="23"/>
    </row>
    <row r="94" spans="1:21" x14ac:dyDescent="0.25">
      <c r="A94" s="23"/>
      <c r="B94" s="23"/>
      <c r="C94" s="225"/>
      <c r="D94" s="23"/>
      <c r="E94" s="23"/>
      <c r="F94" s="23"/>
      <c r="G94" s="23"/>
      <c r="H94" s="23"/>
      <c r="I94" s="23"/>
      <c r="J94" s="23"/>
      <c r="K94" s="23"/>
      <c r="L94" s="23"/>
      <c r="M94" s="23"/>
      <c r="N94" s="23"/>
      <c r="O94" s="23"/>
      <c r="P94" s="23"/>
      <c r="Q94" s="23"/>
      <c r="R94" s="23"/>
      <c r="S94" s="23"/>
      <c r="T94" s="23"/>
      <c r="U94" s="23"/>
    </row>
    <row r="95" spans="1:21" x14ac:dyDescent="0.25">
      <c r="A95" s="23"/>
      <c r="B95" s="23"/>
      <c r="C95" s="225"/>
      <c r="D95" s="23"/>
      <c r="E95" s="23"/>
      <c r="F95" s="23"/>
      <c r="G95" s="23"/>
      <c r="H95" s="23"/>
      <c r="I95" s="23"/>
      <c r="J95" s="23"/>
      <c r="K95" s="23"/>
      <c r="L95" s="23"/>
      <c r="M95" s="23"/>
      <c r="N95" s="23"/>
      <c r="O95" s="23"/>
      <c r="P95" s="23"/>
      <c r="Q95" s="23"/>
      <c r="R95" s="23"/>
      <c r="S95" s="23"/>
      <c r="T95" s="23"/>
      <c r="U95" s="23"/>
    </row>
    <row r="96" spans="1:21" x14ac:dyDescent="0.25">
      <c r="A96" s="23"/>
      <c r="B96" s="23"/>
      <c r="C96" s="225"/>
      <c r="D96" s="23"/>
      <c r="E96" s="23"/>
      <c r="F96" s="23"/>
      <c r="G96" s="23"/>
      <c r="H96" s="23"/>
      <c r="I96" s="23"/>
      <c r="J96" s="23"/>
      <c r="K96" s="23"/>
      <c r="L96" s="23"/>
      <c r="M96" s="23"/>
      <c r="N96" s="23"/>
      <c r="O96" s="23"/>
      <c r="P96" s="23"/>
      <c r="Q96" s="23"/>
      <c r="R96" s="23"/>
      <c r="S96" s="23"/>
      <c r="T96" s="23"/>
      <c r="U96" s="23"/>
    </row>
    <row r="97" spans="1:21" x14ac:dyDescent="0.25">
      <c r="A97" s="23"/>
      <c r="B97" s="23"/>
      <c r="C97" s="225"/>
      <c r="D97" s="23"/>
      <c r="E97" s="23"/>
      <c r="F97" s="23"/>
      <c r="G97" s="23"/>
      <c r="H97" s="23"/>
      <c r="I97" s="23"/>
      <c r="J97" s="23"/>
      <c r="K97" s="23"/>
      <c r="L97" s="23"/>
      <c r="M97" s="23"/>
      <c r="N97" s="23"/>
      <c r="O97" s="23"/>
      <c r="P97" s="23"/>
      <c r="Q97" s="23"/>
      <c r="R97" s="23"/>
      <c r="S97" s="23"/>
      <c r="T97" s="23"/>
      <c r="U97" s="23"/>
    </row>
    <row r="98" spans="1:21" x14ac:dyDescent="0.25">
      <c r="A98" s="23"/>
      <c r="B98" s="23"/>
      <c r="C98" s="225"/>
      <c r="D98" s="23"/>
      <c r="E98" s="23"/>
      <c r="F98" s="23"/>
      <c r="G98" s="23"/>
      <c r="H98" s="23"/>
      <c r="I98" s="23"/>
      <c r="J98" s="23"/>
      <c r="K98" s="23"/>
      <c r="L98" s="23"/>
      <c r="M98" s="23"/>
      <c r="N98" s="23"/>
      <c r="O98" s="23"/>
      <c r="P98" s="23"/>
      <c r="Q98" s="23"/>
      <c r="R98" s="23"/>
      <c r="S98" s="23"/>
      <c r="T98" s="23"/>
      <c r="U98" s="23"/>
    </row>
    <row r="99" spans="1:21" x14ac:dyDescent="0.25">
      <c r="A99" s="23"/>
      <c r="B99" s="23"/>
      <c r="C99" s="225"/>
      <c r="D99" s="23"/>
      <c r="E99" s="23"/>
      <c r="F99" s="23"/>
      <c r="G99" s="23"/>
      <c r="H99" s="23"/>
      <c r="I99" s="23"/>
      <c r="J99" s="23"/>
      <c r="K99" s="23"/>
      <c r="L99" s="23"/>
      <c r="M99" s="23"/>
      <c r="N99" s="23"/>
      <c r="O99" s="23"/>
      <c r="P99" s="23"/>
      <c r="Q99" s="23"/>
      <c r="R99" s="23"/>
      <c r="S99" s="23"/>
      <c r="T99" s="23"/>
      <c r="U99" s="23"/>
    </row>
    <row r="100" spans="1:21" x14ac:dyDescent="0.25">
      <c r="A100" s="23"/>
      <c r="B100" s="23"/>
      <c r="C100" s="22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2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2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2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2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2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2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2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2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2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2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2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2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2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2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2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2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2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2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2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2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2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2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2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2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2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2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2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2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2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2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2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2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2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2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2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2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2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2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2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2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2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2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2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2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2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2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2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2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2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2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2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2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2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2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2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2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2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2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2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2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2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2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2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2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2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2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2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2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2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2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2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2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2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2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2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2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2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2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2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2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2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2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2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2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2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2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2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2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2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2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2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2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2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2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2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2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2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2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2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2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2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2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2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2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2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2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2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2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2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2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2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2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2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2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2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2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2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2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2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2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2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2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2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2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2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2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2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2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2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2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2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2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2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2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2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2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2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2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2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2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2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2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2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2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2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2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2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2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2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2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2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2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2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2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2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2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2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2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2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2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2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2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2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2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2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2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2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2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2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2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2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2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2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2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2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2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2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2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2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2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2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2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2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2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2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2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2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2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2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2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2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2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2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2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2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2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2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2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2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2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2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2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2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2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2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2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2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2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2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2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2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2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2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2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2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2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2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2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2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2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2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2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2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2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2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2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2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2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2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2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2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2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2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2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2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2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2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2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2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2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2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2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2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2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2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2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2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2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2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2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2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2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2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2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2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2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2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2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2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2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2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2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2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2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2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2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2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2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2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2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2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2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2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2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2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2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2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2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2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2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2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2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5"/>
      <c r="AB6" s="15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5"/>
      <c r="AB7" s="15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6"/>
      <c r="AB8" s="15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7"/>
      <c r="AB9" s="15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5"/>
      <c r="AB10" s="155"/>
    </row>
    <row r="11" spans="1:28" ht="15.75" x14ac:dyDescent="0.25">
      <c r="A11" s="277" t="str">
        <f>'1. паспорт местоположение'!A12:C12</f>
        <v>M_TP1500.PS.0056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6"/>
      <c r="AB11" s="15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7"/>
      <c r="AB12" s="15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Техническое перевооружение ПС 110 кВ Лангепас (устройство компенсации емкостных токов замыкания на землю)</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6"/>
      <c r="AB14" s="15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7"/>
      <c r="AB15" s="15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5"/>
      <c r="AB16" s="16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5"/>
      <c r="AB17" s="16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5"/>
      <c r="AB18" s="16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5"/>
      <c r="AB19" s="16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6"/>
      <c r="AB20" s="16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6"/>
      <c r="AB21" s="166"/>
    </row>
    <row r="22" spans="1:28" x14ac:dyDescent="0.25">
      <c r="A22" s="308" t="s">
        <v>513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7"/>
      <c r="AB22" s="167"/>
    </row>
    <row r="23" spans="1:28" ht="32.25" customHeight="1" x14ac:dyDescent="0.25">
      <c r="A23" s="310" t="s">
        <v>368</v>
      </c>
      <c r="B23" s="311"/>
      <c r="C23" s="311"/>
      <c r="D23" s="311"/>
      <c r="E23" s="311"/>
      <c r="F23" s="311"/>
      <c r="G23" s="311"/>
      <c r="H23" s="311"/>
      <c r="I23" s="311"/>
      <c r="J23" s="311"/>
      <c r="K23" s="311"/>
      <c r="L23" s="312"/>
      <c r="M23" s="309" t="s">
        <v>369</v>
      </c>
      <c r="N23" s="309"/>
      <c r="O23" s="309"/>
      <c r="P23" s="309"/>
      <c r="Q23" s="309"/>
      <c r="R23" s="309"/>
      <c r="S23" s="309"/>
      <c r="T23" s="309"/>
      <c r="U23" s="309"/>
      <c r="V23" s="309"/>
      <c r="W23" s="309"/>
      <c r="X23" s="309"/>
      <c r="Y23" s="309"/>
      <c r="Z23" s="309"/>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524</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8">
        <v>11</v>
      </c>
      <c r="L25" s="92">
        <v>12</v>
      </c>
      <c r="M25" s="168">
        <v>13</v>
      </c>
      <c r="N25" s="92">
        <v>14</v>
      </c>
      <c r="O25" s="168">
        <v>15</v>
      </c>
      <c r="P25" s="92">
        <v>16</v>
      </c>
      <c r="Q25" s="168">
        <v>17</v>
      </c>
      <c r="R25" s="92">
        <v>18</v>
      </c>
      <c r="S25" s="168">
        <v>19</v>
      </c>
      <c r="T25" s="92">
        <v>20</v>
      </c>
      <c r="U25" s="168">
        <v>21</v>
      </c>
      <c r="V25" s="92">
        <v>22</v>
      </c>
      <c r="W25" s="168">
        <v>23</v>
      </c>
      <c r="X25" s="92">
        <v>24</v>
      </c>
      <c r="Y25" s="16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0" sqref="I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7" t="str">
        <f>'1. паспорт местоположение'!A12:C12</f>
        <v>M_TP1500.PS.0056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Техническое перевооружение ПС 110 кВ Лангепас (устройство компенсации емкостных токов замыкания на землю)</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490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5" t="s">
        <v>87</v>
      </c>
      <c r="F19" s="316"/>
      <c r="G19" s="316"/>
      <c r="H19" s="316"/>
      <c r="I19" s="317"/>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3" sqref="AR3"/>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1"/>
      <c r="B8" s="231"/>
      <c r="C8" s="231"/>
      <c r="D8" s="231"/>
      <c r="E8" s="231"/>
      <c r="F8" s="231"/>
      <c r="G8" s="231"/>
      <c r="H8" s="231"/>
      <c r="I8" s="231"/>
      <c r="J8" s="231"/>
      <c r="K8" s="231"/>
      <c r="L8" s="155"/>
      <c r="M8" s="155"/>
      <c r="N8" s="155"/>
      <c r="O8" s="155"/>
      <c r="P8" s="155"/>
      <c r="Q8" s="155"/>
      <c r="R8" s="155"/>
      <c r="S8" s="155"/>
      <c r="T8" s="155"/>
      <c r="U8" s="155"/>
      <c r="V8" s="155"/>
      <c r="W8" s="155"/>
      <c r="X8" s="155"/>
      <c r="Y8" s="155"/>
    </row>
    <row r="9" spans="1:44" s="12" customFormat="1" ht="18.75" customHeight="1" x14ac:dyDescent="0.2">
      <c r="A9" s="277" t="s">
        <v>539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1"/>
      <c r="B11" s="231"/>
      <c r="C11" s="231"/>
      <c r="D11" s="231"/>
      <c r="E11" s="231"/>
      <c r="F11" s="231"/>
      <c r="G11" s="231"/>
      <c r="H11" s="231"/>
      <c r="I11" s="231"/>
      <c r="J11" s="231"/>
      <c r="K11" s="231"/>
      <c r="L11" s="155"/>
      <c r="M11" s="155"/>
      <c r="N11" s="155"/>
      <c r="O11" s="155"/>
      <c r="P11" s="155"/>
      <c r="Q11" s="155"/>
      <c r="R11" s="155"/>
      <c r="S11" s="155"/>
      <c r="T11" s="155"/>
      <c r="U11" s="155"/>
      <c r="V11" s="155"/>
      <c r="W11" s="155"/>
      <c r="X11" s="155"/>
      <c r="Y11" s="155"/>
    </row>
    <row r="12" spans="1:44" s="12" customFormat="1" ht="18.75" customHeight="1" x14ac:dyDescent="0.2">
      <c r="A12" s="277" t="str">
        <f>'1. паспорт местоположение'!A12:C12</f>
        <v>M_TP1500.PS.0056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21.75" customHeight="1" x14ac:dyDescent="0.2">
      <c r="A15" s="275" t="str">
        <f>'1. паспорт местоположение'!A15:C15</f>
        <v>Техническое перевооружение ПС 110 кВ Лангепас (устройство компенсации емкостных токов замыкания на землю)</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0" t="s">
        <v>491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10"/>
      <c r="AP19" s="110"/>
      <c r="AQ19" s="110"/>
      <c r="AR19" s="38"/>
    </row>
    <row r="20" spans="1:45" ht="18.75" x14ac:dyDescent="0.3">
      <c r="AO20" s="110"/>
      <c r="AP20" s="110"/>
      <c r="AQ20" s="110"/>
      <c r="AR20" s="15"/>
    </row>
    <row r="21" spans="1:45" ht="20.25" customHeight="1" x14ac:dyDescent="0.3">
      <c r="AO21" s="110"/>
      <c r="AP21" s="110"/>
      <c r="AQ21" s="11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31" t="s">
        <v>343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35"/>
      <c r="AN24" s="235"/>
      <c r="AO24" s="236"/>
      <c r="AP24" s="236"/>
      <c r="AQ24" s="236"/>
      <c r="AR24" s="236"/>
      <c r="AS24" s="237"/>
    </row>
    <row r="25" spans="1:45" ht="12.75" customHeight="1" x14ac:dyDescent="0.25">
      <c r="A25" s="318" t="s">
        <v>644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38"/>
      <c r="AN25" s="321" t="s">
        <v>342</v>
      </c>
      <c r="AO25" s="321"/>
      <c r="AP25" s="321"/>
      <c r="AQ25" s="322"/>
      <c r="AR25" s="322"/>
      <c r="AS25" s="237"/>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38"/>
      <c r="AN26" s="326" t="s">
        <v>340</v>
      </c>
      <c r="AO26" s="327"/>
      <c r="AP26" s="328"/>
      <c r="AQ26" s="329" t="s">
        <v>535</v>
      </c>
      <c r="AR26" s="330"/>
      <c r="AS26" s="237"/>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38"/>
      <c r="AN27" s="326" t="s">
        <v>338</v>
      </c>
      <c r="AO27" s="327"/>
      <c r="AP27" s="328"/>
      <c r="AQ27" s="329" t="s">
        <v>535</v>
      </c>
      <c r="AR27" s="330"/>
      <c r="AS27" s="237"/>
    </row>
    <row r="28" spans="1:45"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38"/>
      <c r="AN28" s="342" t="s">
        <v>645</v>
      </c>
      <c r="AO28" s="343"/>
      <c r="AP28" s="344"/>
      <c r="AQ28" s="329" t="s">
        <v>535</v>
      </c>
      <c r="AR28" s="330"/>
      <c r="AS28" s="237"/>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0"/>
      <c r="AL29" s="320"/>
      <c r="AM29" s="238"/>
      <c r="AN29" s="335"/>
      <c r="AO29" s="336"/>
      <c r="AP29" s="336"/>
      <c r="AQ29" s="329"/>
      <c r="AR29" s="337"/>
      <c r="AS29" s="237"/>
    </row>
    <row r="30" spans="1:45" ht="17.25" customHeight="1" x14ac:dyDescent="0.25">
      <c r="A30" s="323" t="s">
        <v>646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38"/>
      <c r="AS30" s="237"/>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38"/>
      <c r="AN31" s="238"/>
      <c r="AO31" s="239"/>
      <c r="AP31" s="239"/>
      <c r="AQ31" s="239"/>
      <c r="AR31" s="239"/>
      <c r="AS31" s="237"/>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38"/>
      <c r="AN32" s="238"/>
      <c r="AO32" s="238"/>
      <c r="AP32" s="238"/>
      <c r="AQ32" s="238"/>
      <c r="AR32" s="238"/>
      <c r="AS32" s="237"/>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7"/>
      <c r="AL33" s="347"/>
      <c r="AM33" s="238"/>
      <c r="AN33" s="238"/>
      <c r="AO33" s="238"/>
      <c r="AP33" s="238"/>
      <c r="AQ33" s="238"/>
      <c r="AR33" s="238"/>
      <c r="AS33" s="237"/>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38"/>
      <c r="AN34" s="238"/>
      <c r="AO34" s="238"/>
      <c r="AP34" s="238"/>
      <c r="AQ34" s="238"/>
      <c r="AR34" s="238"/>
      <c r="AS34" s="23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38"/>
      <c r="AN35" s="238"/>
      <c r="AO35" s="238"/>
      <c r="AP35" s="238"/>
      <c r="AQ35" s="238"/>
      <c r="AR35" s="238"/>
      <c r="AS35" s="237"/>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1"/>
      <c r="AL36" s="341"/>
      <c r="AM36" s="238"/>
      <c r="AN36" s="238"/>
      <c r="AO36" s="238"/>
      <c r="AP36" s="238"/>
      <c r="AQ36" s="238"/>
      <c r="AR36" s="238"/>
      <c r="AS36" s="237"/>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38"/>
      <c r="AN37" s="238"/>
      <c r="AO37" s="238"/>
      <c r="AP37" s="238"/>
      <c r="AQ37" s="238"/>
      <c r="AR37" s="238"/>
      <c r="AS37" s="237"/>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38"/>
      <c r="AN38" s="238"/>
      <c r="AO38" s="238"/>
      <c r="AP38" s="238"/>
      <c r="AQ38" s="238"/>
      <c r="AR38" s="238"/>
      <c r="AS38" s="237"/>
    </row>
    <row r="39" spans="1:45"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1"/>
      <c r="AL39" s="341"/>
      <c r="AM39" s="238"/>
      <c r="AN39" s="238"/>
      <c r="AO39" s="238"/>
      <c r="AP39" s="238"/>
      <c r="AQ39" s="238"/>
      <c r="AR39" s="238"/>
      <c r="AS39" s="237"/>
    </row>
    <row r="40" spans="1:45" ht="17.25" customHeight="1" x14ac:dyDescent="0.25">
      <c r="A40" s="318" t="s">
        <v>647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38"/>
      <c r="AN40" s="238"/>
      <c r="AO40" s="238"/>
      <c r="AP40" s="238"/>
      <c r="AQ40" s="238"/>
      <c r="AR40" s="238"/>
      <c r="AS40" s="237"/>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38"/>
      <c r="AN41" s="238"/>
      <c r="AO41" s="238"/>
      <c r="AP41" s="238"/>
      <c r="AQ41" s="238"/>
      <c r="AR41" s="238"/>
      <c r="AS41" s="237"/>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38"/>
      <c r="AN42" s="238"/>
      <c r="AO42" s="238"/>
      <c r="AP42" s="238"/>
      <c r="AQ42" s="238"/>
      <c r="AR42" s="238"/>
      <c r="AS42" s="237"/>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38"/>
      <c r="AN43" s="238"/>
      <c r="AO43" s="238"/>
      <c r="AP43" s="238"/>
      <c r="AQ43" s="238"/>
      <c r="AR43" s="238"/>
      <c r="AS43" s="237"/>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38"/>
      <c r="AN44" s="238"/>
      <c r="AO44" s="238"/>
      <c r="AP44" s="238"/>
      <c r="AQ44" s="238"/>
      <c r="AR44" s="238"/>
      <c r="AS44" s="237"/>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38"/>
      <c r="AN45" s="238"/>
      <c r="AO45" s="238"/>
      <c r="AP45" s="238"/>
      <c r="AQ45" s="238"/>
      <c r="AR45" s="238"/>
      <c r="AS45" s="237"/>
    </row>
    <row r="46" spans="1:45" ht="17.25" customHeight="1" thickBot="1" x14ac:dyDescent="0.3">
      <c r="A46" s="348" t="s">
        <v>648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8"/>
      <c r="AN46" s="238"/>
      <c r="AO46" s="238"/>
      <c r="AP46" s="238"/>
      <c r="AQ46" s="238"/>
      <c r="AR46" s="238"/>
      <c r="AS46" s="237"/>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5</v>
      </c>
      <c r="AL47" s="320"/>
      <c r="AM47" s="354" t="s">
        <v>649</v>
      </c>
      <c r="AN47" s="354"/>
      <c r="AO47" s="240" t="s">
        <v>650</v>
      </c>
      <c r="AP47" s="240" t="s">
        <v>651</v>
      </c>
      <c r="AQ47" s="237"/>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41"/>
      <c r="AP48" s="241"/>
      <c r="AQ48" s="237"/>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41"/>
      <c r="AP49" s="241"/>
      <c r="AQ49" s="237"/>
    </row>
    <row r="50" spans="1:43" ht="12" customHeight="1" thickBot="1" x14ac:dyDescent="0.3">
      <c r="A50" s="345" t="s">
        <v>652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1"/>
      <c r="AL50" s="341"/>
      <c r="AM50" s="341"/>
      <c r="AN50" s="341"/>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649</v>
      </c>
      <c r="AN52" s="354"/>
      <c r="AO52" s="240" t="s">
        <v>650</v>
      </c>
      <c r="AP52" s="240" t="s">
        <v>651</v>
      </c>
      <c r="AQ52" s="237"/>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7"/>
      <c r="AL53" s="347"/>
      <c r="AM53" s="347"/>
      <c r="AN53" s="347"/>
      <c r="AO53" s="247"/>
      <c r="AP53" s="247"/>
      <c r="AQ53" s="237"/>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41"/>
      <c r="AP54" s="241"/>
      <c r="AQ54" s="237"/>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41"/>
      <c r="AP55" s="241"/>
      <c r="AQ55" s="237"/>
    </row>
    <row r="56" spans="1:43"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1"/>
      <c r="AL56" s="341"/>
      <c r="AM56" s="341"/>
      <c r="AN56" s="341"/>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5" t="s">
        <v>653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649</v>
      </c>
      <c r="AN58" s="354"/>
      <c r="AO58" s="240" t="s">
        <v>650</v>
      </c>
      <c r="AP58" s="240" t="s">
        <v>651</v>
      </c>
      <c r="AQ58" s="237"/>
    </row>
    <row r="59" spans="1:43" ht="12.75" customHeight="1" x14ac:dyDescent="0.25">
      <c r="A59" s="359" t="s">
        <v>317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0"/>
      <c r="AP59" s="250"/>
      <c r="AQ59" s="251"/>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41"/>
      <c r="AP60" s="241"/>
      <c r="AQ60" s="237"/>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41"/>
      <c r="AP61" s="241"/>
      <c r="AQ61" s="237"/>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41"/>
      <c r="AP62" s="241"/>
      <c r="AQ62" s="23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41"/>
      <c r="AP63" s="241"/>
      <c r="AQ63" s="23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41"/>
      <c r="AP64" s="241"/>
      <c r="AQ64" s="237"/>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41"/>
      <c r="AP65" s="241"/>
      <c r="AQ65" s="237"/>
    </row>
    <row r="66" spans="1:43" ht="27.75" customHeight="1" x14ac:dyDescent="0.25">
      <c r="A66" s="362" t="s">
        <v>654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52"/>
      <c r="AP66" s="252"/>
      <c r="AQ66" s="251"/>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41"/>
      <c r="AP67" s="241"/>
      <c r="AQ67" s="237"/>
    </row>
    <row r="68" spans="1:43" ht="25.5" customHeight="1" x14ac:dyDescent="0.25">
      <c r="A68" s="362" t="s">
        <v>655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52"/>
      <c r="AP68" s="252"/>
      <c r="AQ68" s="251"/>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41"/>
      <c r="AP69" s="241"/>
      <c r="AQ69" s="237"/>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52"/>
      <c r="AP70" s="252"/>
      <c r="AQ70" s="251"/>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41"/>
      <c r="AP71" s="241"/>
      <c r="AQ71" s="237"/>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5" t="s">
        <v>310</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649</v>
      </c>
      <c r="AN74" s="354"/>
      <c r="AO74" s="240" t="s">
        <v>650</v>
      </c>
      <c r="AP74" s="240" t="s">
        <v>651</v>
      </c>
      <c r="AQ74" s="237"/>
    </row>
    <row r="75" spans="1:43" ht="25.5" customHeight="1" x14ac:dyDescent="0.25">
      <c r="A75" s="362" t="s">
        <v>655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54"/>
      <c r="AP75" s="254"/>
      <c r="AQ75" s="251"/>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255"/>
      <c r="AP76" s="255"/>
      <c r="AQ76" s="237"/>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255"/>
      <c r="AP77" s="255"/>
      <c r="AQ77" s="237"/>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255"/>
      <c r="AP78" s="255"/>
      <c r="AQ78" s="237"/>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255"/>
      <c r="AP79" s="255"/>
      <c r="AQ79" s="237"/>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255"/>
      <c r="AP80" s="255"/>
      <c r="AQ80" s="237"/>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255"/>
      <c r="AP81" s="255"/>
      <c r="AQ81" s="237"/>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255"/>
      <c r="AP82" s="255"/>
      <c r="AQ82" s="237"/>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54"/>
      <c r="AP83" s="254"/>
      <c r="AQ83" s="251"/>
    </row>
    <row r="84" spans="1:45" ht="12" customHeight="1" x14ac:dyDescent="0.25">
      <c r="A84" s="370" t="s">
        <v>656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54"/>
      <c r="AP84" s="254"/>
      <c r="AQ84" s="251"/>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255"/>
      <c r="AP85" s="255"/>
      <c r="AQ85" s="235"/>
    </row>
    <row r="86" spans="1:45" ht="27.75" customHeight="1" x14ac:dyDescent="0.25">
      <c r="A86" s="362" t="s">
        <v>657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54"/>
      <c r="AP86" s="254"/>
      <c r="AQ86" s="251"/>
    </row>
    <row r="87" spans="1:45" x14ac:dyDescent="0.25">
      <c r="A87" s="362" t="s">
        <v>658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54"/>
      <c r="AP87" s="254"/>
      <c r="AQ87" s="251"/>
    </row>
    <row r="88" spans="1:45" ht="14.25" customHeight="1" x14ac:dyDescent="0.25">
      <c r="A88" s="374" t="s">
        <v>659</v>
      </c>
      <c r="B88" s="375"/>
      <c r="C88" s="375"/>
      <c r="D88" s="37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7"/>
      <c r="AL88" s="378"/>
      <c r="AM88" s="379"/>
      <c r="AN88" s="380"/>
      <c r="AO88" s="254"/>
      <c r="AP88" s="254"/>
      <c r="AQ88" s="251"/>
    </row>
    <row r="89" spans="1:45" x14ac:dyDescent="0.25">
      <c r="A89" s="374" t="s">
        <v>660</v>
      </c>
      <c r="B89" s="375"/>
      <c r="C89" s="375"/>
      <c r="D89" s="37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7"/>
      <c r="AL89" s="378"/>
      <c r="AM89" s="379"/>
      <c r="AN89" s="380"/>
      <c r="AO89" s="254"/>
      <c r="AP89" s="254"/>
      <c r="AQ89" s="235"/>
    </row>
    <row r="90" spans="1:45" ht="12" customHeight="1" thickBot="1" x14ac:dyDescent="0.3">
      <c r="A90" s="257" t="s">
        <v>661</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1"/>
      <c r="AL90" s="382"/>
      <c r="AM90" s="383"/>
      <c r="AN90" s="384"/>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662</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663</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664</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665</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666</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66" sqref="K66"/>
    </sheetView>
  </sheetViews>
  <sheetFormatPr defaultRowHeight="15.75" x14ac:dyDescent="0.25"/>
  <cols>
    <col min="1" max="1" width="9.140625" style="61"/>
    <col min="2" max="2" width="37.7109375" style="61" customWidth="1"/>
    <col min="3" max="3" width="17.42578125" style="61" customWidth="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7" t="str">
        <f>'1. паспорт местоположение'!A12:C12</f>
        <v>M_TP1500.PS.0056</v>
      </c>
      <c r="B12" s="277"/>
      <c r="C12" s="277"/>
      <c r="D12" s="277"/>
      <c r="E12" s="277"/>
      <c r="F12" s="277"/>
      <c r="G12" s="277"/>
      <c r="H12" s="277"/>
      <c r="I12" s="277"/>
      <c r="J12" s="277"/>
      <c r="K12" s="277"/>
      <c r="L12" s="277"/>
    </row>
    <row r="13" spans="1:44" x14ac:dyDescent="0.25">
      <c r="A13" s="268" t="s">
        <v>8</v>
      </c>
      <c r="B13" s="268"/>
      <c r="C13" s="268"/>
      <c r="D13" s="268"/>
      <c r="E13" s="268"/>
      <c r="F13" s="268"/>
      <c r="G13" s="268"/>
      <c r="H13" s="268"/>
      <c r="I13" s="268"/>
      <c r="J13" s="268"/>
      <c r="K13" s="268"/>
      <c r="L13" s="268"/>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Техническое перевооружение ПС 110 кВ Лангепас (устройство компенсации емкостных токов замыкания на землю)</v>
      </c>
      <c r="B15" s="275"/>
      <c r="C15" s="275"/>
      <c r="D15" s="275"/>
      <c r="E15" s="275"/>
      <c r="F15" s="275"/>
      <c r="G15" s="275"/>
      <c r="H15" s="275"/>
      <c r="I15" s="275"/>
      <c r="J15" s="275"/>
      <c r="K15" s="275"/>
      <c r="L15" s="275"/>
    </row>
    <row r="16" spans="1:44" x14ac:dyDescent="0.25">
      <c r="A16" s="268" t="s">
        <v>7</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95" t="s">
        <v>492</v>
      </c>
      <c r="B19" s="395"/>
      <c r="C19" s="395"/>
      <c r="D19" s="395"/>
      <c r="E19" s="395"/>
      <c r="F19" s="395"/>
      <c r="G19" s="395"/>
      <c r="H19" s="395"/>
      <c r="I19" s="395"/>
      <c r="J19" s="395"/>
      <c r="K19" s="395"/>
      <c r="L19" s="395"/>
    </row>
    <row r="20" spans="1:12" x14ac:dyDescent="0.25">
      <c r="A20" s="62"/>
      <c r="B20" s="62"/>
      <c r="C20" s="80"/>
      <c r="D20" s="80"/>
      <c r="E20" s="80"/>
      <c r="F20" s="80"/>
      <c r="G20" s="80"/>
      <c r="H20" s="80"/>
      <c r="I20" s="80"/>
      <c r="J20" s="80"/>
      <c r="K20" s="80"/>
      <c r="L20" s="80"/>
    </row>
    <row r="21" spans="1:12" ht="28.5" customHeight="1" x14ac:dyDescent="0.25">
      <c r="A21" s="385" t="s">
        <v>229</v>
      </c>
      <c r="B21" s="385" t="s">
        <v>228</v>
      </c>
      <c r="C21" s="391" t="s">
        <v>424</v>
      </c>
      <c r="D21" s="391"/>
      <c r="E21" s="391"/>
      <c r="F21" s="391"/>
      <c r="G21" s="391"/>
      <c r="H21" s="391"/>
      <c r="I21" s="386" t="s">
        <v>227</v>
      </c>
      <c r="J21" s="388" t="s">
        <v>426</v>
      </c>
      <c r="K21" s="385" t="s">
        <v>226</v>
      </c>
      <c r="L21" s="387" t="s">
        <v>425</v>
      </c>
    </row>
    <row r="22" spans="1:12" ht="58.5" customHeight="1" x14ac:dyDescent="0.25">
      <c r="A22" s="385"/>
      <c r="B22" s="385"/>
      <c r="C22" s="392" t="s">
        <v>3</v>
      </c>
      <c r="D22" s="392"/>
      <c r="E22" s="142"/>
      <c r="F22" s="143"/>
      <c r="G22" s="393" t="s">
        <v>2</v>
      </c>
      <c r="H22" s="394"/>
      <c r="I22" s="386"/>
      <c r="J22" s="389"/>
      <c r="K22" s="385"/>
      <c r="L22" s="387"/>
    </row>
    <row r="23" spans="1:12" ht="47.25" x14ac:dyDescent="0.25">
      <c r="A23" s="385"/>
      <c r="B23" s="385"/>
      <c r="C23" s="79" t="s">
        <v>225</v>
      </c>
      <c r="D23" s="79" t="s">
        <v>224</v>
      </c>
      <c r="E23" s="79" t="s">
        <v>225</v>
      </c>
      <c r="F23" s="79" t="s">
        <v>224</v>
      </c>
      <c r="G23" s="79" t="s">
        <v>225</v>
      </c>
      <c r="H23" s="79" t="s">
        <v>224</v>
      </c>
      <c r="I23" s="386"/>
      <c r="J23" s="390"/>
      <c r="K23" s="385"/>
      <c r="L23" s="387"/>
    </row>
    <row r="24" spans="1:12" x14ac:dyDescent="0.25">
      <c r="A24" s="64">
        <v>1</v>
      </c>
      <c r="B24" s="64">
        <v>2</v>
      </c>
      <c r="C24" s="79">
        <v>3</v>
      </c>
      <c r="D24" s="79">
        <v>4</v>
      </c>
      <c r="E24" s="79">
        <v>5</v>
      </c>
      <c r="F24" s="79">
        <v>6</v>
      </c>
      <c r="G24" s="79">
        <v>7</v>
      </c>
      <c r="H24" s="79">
        <v>8</v>
      </c>
      <c r="I24" s="79">
        <v>9</v>
      </c>
      <c r="J24" s="79">
        <v>10</v>
      </c>
      <c r="K24" s="79">
        <v>11</v>
      </c>
      <c r="L24" s="79">
        <v>12</v>
      </c>
    </row>
    <row r="25" spans="1:12" ht="31.5" x14ac:dyDescent="0.25">
      <c r="A25" s="72">
        <v>1</v>
      </c>
      <c r="B25" s="73" t="s">
        <v>223</v>
      </c>
      <c r="C25" s="73"/>
      <c r="D25" s="77"/>
      <c r="E25" s="77"/>
      <c r="F25" s="77"/>
      <c r="G25" s="73"/>
      <c r="H25" s="77"/>
      <c r="I25" s="77"/>
      <c r="J25" s="77"/>
      <c r="K25" s="69"/>
      <c r="L25" s="90"/>
    </row>
    <row r="26" spans="1:12" ht="21.75" customHeight="1" x14ac:dyDescent="0.25">
      <c r="A26" s="72" t="s">
        <v>222</v>
      </c>
      <c r="B26" s="78" t="s">
        <v>431</v>
      </c>
      <c r="C26" s="70" t="s">
        <v>535</v>
      </c>
      <c r="D26" s="70" t="s">
        <v>535</v>
      </c>
      <c r="E26" s="77"/>
      <c r="F26" s="77"/>
      <c r="G26" s="70" t="s">
        <v>530</v>
      </c>
      <c r="H26" s="77"/>
      <c r="I26" s="77"/>
      <c r="J26" s="77"/>
      <c r="K26" s="69"/>
      <c r="L26" s="69"/>
    </row>
    <row r="27" spans="1:12" s="63" customFormat="1" ht="39" customHeight="1" x14ac:dyDescent="0.25">
      <c r="A27" s="72" t="s">
        <v>221</v>
      </c>
      <c r="B27" s="78" t="s">
        <v>433</v>
      </c>
      <c r="C27" s="70" t="s">
        <v>535</v>
      </c>
      <c r="D27" s="70" t="s">
        <v>535</v>
      </c>
      <c r="E27" s="77"/>
      <c r="F27" s="77"/>
      <c r="G27" s="70" t="s">
        <v>530</v>
      </c>
      <c r="H27" s="77"/>
      <c r="I27" s="77"/>
      <c r="J27" s="77"/>
      <c r="K27" s="69"/>
      <c r="L27" s="69"/>
    </row>
    <row r="28" spans="1:12" s="63" customFormat="1" ht="70.5" customHeight="1" x14ac:dyDescent="0.25">
      <c r="A28" s="72" t="s">
        <v>432</v>
      </c>
      <c r="B28" s="78" t="s">
        <v>437</v>
      </c>
      <c r="C28" s="70" t="s">
        <v>535</v>
      </c>
      <c r="D28" s="70" t="s">
        <v>535</v>
      </c>
      <c r="E28" s="77"/>
      <c r="F28" s="77"/>
      <c r="G28" s="70" t="s">
        <v>530</v>
      </c>
      <c r="H28" s="77"/>
      <c r="I28" s="77"/>
      <c r="J28" s="77"/>
      <c r="K28" s="69"/>
      <c r="L28" s="69"/>
    </row>
    <row r="29" spans="1:12" s="63" customFormat="1" ht="54" customHeight="1" x14ac:dyDescent="0.25">
      <c r="A29" s="72" t="s">
        <v>220</v>
      </c>
      <c r="B29" s="78" t="s">
        <v>436</v>
      </c>
      <c r="C29" s="70" t="s">
        <v>535</v>
      </c>
      <c r="D29" s="70" t="s">
        <v>535</v>
      </c>
      <c r="E29" s="77"/>
      <c r="F29" s="77"/>
      <c r="G29" s="70" t="s">
        <v>530</v>
      </c>
      <c r="H29" s="77"/>
      <c r="I29" s="77"/>
      <c r="J29" s="77"/>
      <c r="K29" s="69"/>
      <c r="L29" s="69"/>
    </row>
    <row r="30" spans="1:12" s="63" customFormat="1" ht="42" customHeight="1" x14ac:dyDescent="0.25">
      <c r="A30" s="72" t="s">
        <v>219</v>
      </c>
      <c r="B30" s="78" t="s">
        <v>438</v>
      </c>
      <c r="C30" s="70" t="s">
        <v>535</v>
      </c>
      <c r="D30" s="70" t="s">
        <v>535</v>
      </c>
      <c r="E30" s="77"/>
      <c r="F30" s="77"/>
      <c r="G30" s="70" t="s">
        <v>530</v>
      </c>
      <c r="H30" s="174"/>
      <c r="I30" s="77"/>
      <c r="J30" s="77"/>
      <c r="K30" s="69"/>
      <c r="L30" s="69"/>
    </row>
    <row r="31" spans="1:12" s="63" customFormat="1" ht="37.5" customHeight="1" x14ac:dyDescent="0.25">
      <c r="A31" s="72" t="s">
        <v>218</v>
      </c>
      <c r="B31" s="71" t="s">
        <v>434</v>
      </c>
      <c r="C31" s="70" t="s">
        <v>535</v>
      </c>
      <c r="D31" s="70" t="s">
        <v>535</v>
      </c>
      <c r="E31" s="77"/>
      <c r="F31" s="77"/>
      <c r="G31" s="172">
        <v>45352</v>
      </c>
      <c r="H31" s="172">
        <v>45381</v>
      </c>
      <c r="I31" s="175"/>
      <c r="J31" s="175"/>
      <c r="K31" s="69"/>
      <c r="L31" s="69"/>
    </row>
    <row r="32" spans="1:12" s="63" customFormat="1" ht="31.5" x14ac:dyDescent="0.25">
      <c r="A32" s="72" t="s">
        <v>216</v>
      </c>
      <c r="B32" s="71" t="s">
        <v>439</v>
      </c>
      <c r="C32" s="70" t="s">
        <v>535</v>
      </c>
      <c r="D32" s="70" t="s">
        <v>535</v>
      </c>
      <c r="E32" s="77"/>
      <c r="F32" s="77"/>
      <c r="G32" s="173">
        <v>45505</v>
      </c>
      <c r="H32" s="174">
        <v>45534</v>
      </c>
      <c r="I32" s="175"/>
      <c r="J32" s="175"/>
      <c r="K32" s="69"/>
      <c r="L32" s="69"/>
    </row>
    <row r="33" spans="1:12" s="63" customFormat="1" ht="37.5" customHeight="1" x14ac:dyDescent="0.25">
      <c r="A33" s="72" t="s">
        <v>450</v>
      </c>
      <c r="B33" s="71" t="s">
        <v>367</v>
      </c>
      <c r="C33" s="70" t="s">
        <v>535</v>
      </c>
      <c r="D33" s="70" t="s">
        <v>535</v>
      </c>
      <c r="E33" s="77"/>
      <c r="F33" s="77"/>
      <c r="G33" s="70" t="s">
        <v>530</v>
      </c>
      <c r="H33" s="174"/>
      <c r="I33" s="175"/>
      <c r="J33" s="175"/>
      <c r="K33" s="69"/>
      <c r="L33" s="69"/>
    </row>
    <row r="34" spans="1:12" s="63" customFormat="1" ht="47.25" customHeight="1" x14ac:dyDescent="0.25">
      <c r="A34" s="72" t="s">
        <v>451</v>
      </c>
      <c r="B34" s="71" t="s">
        <v>443</v>
      </c>
      <c r="C34" s="70" t="s">
        <v>535</v>
      </c>
      <c r="D34" s="70" t="s">
        <v>535</v>
      </c>
      <c r="E34" s="76"/>
      <c r="F34" s="76"/>
      <c r="G34" s="70" t="s">
        <v>530</v>
      </c>
      <c r="H34" s="174"/>
      <c r="I34" s="175"/>
      <c r="J34" s="175"/>
      <c r="K34" s="76"/>
      <c r="L34" s="69"/>
    </row>
    <row r="35" spans="1:12" s="63" customFormat="1" ht="49.5" customHeight="1" x14ac:dyDescent="0.25">
      <c r="A35" s="72" t="s">
        <v>452</v>
      </c>
      <c r="B35" s="71" t="s">
        <v>217</v>
      </c>
      <c r="C35" s="70" t="s">
        <v>535</v>
      </c>
      <c r="D35" s="70" t="s">
        <v>535</v>
      </c>
      <c r="E35" s="75"/>
      <c r="F35" s="74"/>
      <c r="G35" s="172">
        <v>45611</v>
      </c>
      <c r="H35" s="172">
        <v>45626</v>
      </c>
      <c r="I35" s="175"/>
      <c r="J35" s="175"/>
      <c r="K35" s="76"/>
      <c r="L35" s="69"/>
    </row>
    <row r="36" spans="1:12" ht="37.5" customHeight="1" x14ac:dyDescent="0.25">
      <c r="A36" s="72" t="s">
        <v>453</v>
      </c>
      <c r="B36" s="71" t="s">
        <v>435</v>
      </c>
      <c r="C36" s="70" t="s">
        <v>535</v>
      </c>
      <c r="D36" s="70" t="s">
        <v>535</v>
      </c>
      <c r="E36" s="75"/>
      <c r="F36" s="74"/>
      <c r="G36" s="70" t="s">
        <v>530</v>
      </c>
      <c r="H36" s="176"/>
      <c r="I36" s="184"/>
      <c r="J36" s="184"/>
      <c r="K36" s="69"/>
      <c r="L36" s="69"/>
    </row>
    <row r="37" spans="1:12" x14ac:dyDescent="0.25">
      <c r="A37" s="72" t="s">
        <v>454</v>
      </c>
      <c r="B37" s="71" t="s">
        <v>215</v>
      </c>
      <c r="C37" s="70" t="s">
        <v>535</v>
      </c>
      <c r="D37" s="70" t="s">
        <v>535</v>
      </c>
      <c r="E37" s="76"/>
      <c r="F37" s="76"/>
      <c r="G37" s="174">
        <v>45536</v>
      </c>
      <c r="H37" s="172">
        <v>45611</v>
      </c>
      <c r="I37" s="185"/>
      <c r="J37" s="184"/>
      <c r="K37" s="69"/>
      <c r="L37" s="69"/>
    </row>
    <row r="38" spans="1:12" x14ac:dyDescent="0.25">
      <c r="A38" s="72" t="s">
        <v>641</v>
      </c>
      <c r="B38" s="73" t="s">
        <v>214</v>
      </c>
      <c r="C38" s="70" t="s">
        <v>535</v>
      </c>
      <c r="D38" s="70" t="s">
        <v>535</v>
      </c>
      <c r="E38" s="69"/>
      <c r="F38" s="69"/>
      <c r="G38" s="173"/>
      <c r="H38" s="176"/>
      <c r="I38" s="69"/>
      <c r="J38" s="69"/>
      <c r="K38" s="69"/>
      <c r="L38" s="69"/>
    </row>
    <row r="39" spans="1:12" ht="63" customHeight="1" x14ac:dyDescent="0.25">
      <c r="A39" s="72">
        <v>2</v>
      </c>
      <c r="B39" s="71" t="s">
        <v>440</v>
      </c>
      <c r="C39" s="70" t="s">
        <v>535</v>
      </c>
      <c r="D39" s="70" t="s">
        <v>535</v>
      </c>
      <c r="E39" s="69"/>
      <c r="F39" s="69"/>
      <c r="G39" s="172">
        <v>45748</v>
      </c>
      <c r="H39" s="172">
        <v>45777</v>
      </c>
      <c r="I39" s="69"/>
      <c r="J39" s="69"/>
      <c r="K39" s="69"/>
      <c r="L39" s="69"/>
    </row>
    <row r="40" spans="1:12" ht="33.75" customHeight="1" x14ac:dyDescent="0.25">
      <c r="A40" s="72" t="s">
        <v>213</v>
      </c>
      <c r="B40" s="71" t="s">
        <v>442</v>
      </c>
      <c r="C40" s="70" t="s">
        <v>535</v>
      </c>
      <c r="D40" s="70" t="s">
        <v>535</v>
      </c>
      <c r="E40" s="69"/>
      <c r="F40" s="69"/>
      <c r="G40" s="172">
        <v>45778</v>
      </c>
      <c r="H40" s="172">
        <v>45807</v>
      </c>
      <c r="I40" s="69"/>
      <c r="J40" s="69"/>
      <c r="K40" s="69"/>
      <c r="L40" s="69"/>
    </row>
    <row r="41" spans="1:12" ht="63" customHeight="1" x14ac:dyDescent="0.25">
      <c r="A41" s="72" t="s">
        <v>212</v>
      </c>
      <c r="B41" s="73" t="s">
        <v>523</v>
      </c>
      <c r="C41" s="70"/>
      <c r="D41" s="70"/>
      <c r="E41" s="69"/>
      <c r="F41" s="69"/>
      <c r="G41" s="70"/>
      <c r="H41" s="177"/>
      <c r="I41" s="69"/>
      <c r="J41" s="69"/>
      <c r="K41" s="69"/>
      <c r="L41" s="69"/>
    </row>
    <row r="42" spans="1:12" ht="58.5" customHeight="1" x14ac:dyDescent="0.25">
      <c r="A42" s="72">
        <v>3</v>
      </c>
      <c r="B42" s="71" t="s">
        <v>441</v>
      </c>
      <c r="C42" s="70" t="s">
        <v>535</v>
      </c>
      <c r="D42" s="70" t="s">
        <v>535</v>
      </c>
      <c r="E42" s="69"/>
      <c r="F42" s="69"/>
      <c r="G42" s="70" t="s">
        <v>532</v>
      </c>
      <c r="H42" s="172"/>
      <c r="I42" s="69"/>
      <c r="J42" s="69"/>
      <c r="K42" s="69"/>
      <c r="L42" s="69"/>
    </row>
    <row r="43" spans="1:12" ht="34.5" customHeight="1" x14ac:dyDescent="0.25">
      <c r="A43" s="72" t="s">
        <v>211</v>
      </c>
      <c r="B43" s="71" t="s">
        <v>209</v>
      </c>
      <c r="C43" s="70" t="s">
        <v>535</v>
      </c>
      <c r="D43" s="70" t="s">
        <v>535</v>
      </c>
      <c r="E43" s="69"/>
      <c r="F43" s="69"/>
      <c r="G43" s="172">
        <v>45839</v>
      </c>
      <c r="H43" s="172">
        <v>45899</v>
      </c>
      <c r="I43" s="69"/>
      <c r="J43" s="69"/>
      <c r="K43" s="69"/>
      <c r="L43" s="69"/>
    </row>
    <row r="44" spans="1:12" ht="45" customHeight="1" x14ac:dyDescent="0.25">
      <c r="A44" s="72" t="s">
        <v>210</v>
      </c>
      <c r="B44" s="71" t="s">
        <v>207</v>
      </c>
      <c r="C44" s="70" t="s">
        <v>535</v>
      </c>
      <c r="D44" s="70" t="s">
        <v>535</v>
      </c>
      <c r="E44" s="69"/>
      <c r="F44" s="69"/>
      <c r="G44" s="172">
        <v>45901</v>
      </c>
      <c r="H44" s="172">
        <v>45930</v>
      </c>
      <c r="I44" s="69"/>
      <c r="J44" s="69"/>
      <c r="K44" s="69"/>
      <c r="L44" s="69"/>
    </row>
    <row r="45" spans="1:12" ht="90.75" customHeight="1" x14ac:dyDescent="0.25">
      <c r="A45" s="72" t="s">
        <v>208</v>
      </c>
      <c r="B45" s="71" t="s">
        <v>446</v>
      </c>
      <c r="C45" s="70" t="s">
        <v>535</v>
      </c>
      <c r="D45" s="70" t="s">
        <v>535</v>
      </c>
      <c r="E45" s="69"/>
      <c r="F45" s="69"/>
      <c r="G45" s="70" t="s">
        <v>532</v>
      </c>
      <c r="H45" s="177"/>
      <c r="I45" s="69"/>
      <c r="J45" s="69"/>
      <c r="K45" s="69"/>
      <c r="L45" s="69"/>
    </row>
    <row r="46" spans="1:12" ht="167.25" customHeight="1" x14ac:dyDescent="0.25">
      <c r="A46" s="72" t="s">
        <v>206</v>
      </c>
      <c r="B46" s="71" t="s">
        <v>444</v>
      </c>
      <c r="C46" s="70" t="s">
        <v>535</v>
      </c>
      <c r="D46" s="70" t="s">
        <v>535</v>
      </c>
      <c r="E46" s="69"/>
      <c r="F46" s="69"/>
      <c r="G46" s="70" t="s">
        <v>532</v>
      </c>
      <c r="H46" s="176"/>
      <c r="I46" s="69"/>
      <c r="J46" s="69"/>
      <c r="K46" s="69"/>
      <c r="L46" s="69"/>
    </row>
    <row r="47" spans="1:12" ht="30.75" customHeight="1" x14ac:dyDescent="0.25">
      <c r="A47" s="72" t="s">
        <v>204</v>
      </c>
      <c r="B47" s="71" t="s">
        <v>205</v>
      </c>
      <c r="C47" s="70" t="s">
        <v>535</v>
      </c>
      <c r="D47" s="70" t="s">
        <v>535</v>
      </c>
      <c r="E47" s="69"/>
      <c r="F47" s="69"/>
      <c r="G47" s="172">
        <v>45931</v>
      </c>
      <c r="H47" s="172">
        <v>45960</v>
      </c>
      <c r="I47" s="69"/>
      <c r="J47" s="69"/>
      <c r="K47" s="69"/>
      <c r="L47" s="69"/>
    </row>
    <row r="48" spans="1:12" ht="37.5" customHeight="1" x14ac:dyDescent="0.25">
      <c r="A48" s="72" t="s">
        <v>642</v>
      </c>
      <c r="B48" s="73" t="s">
        <v>203</v>
      </c>
      <c r="C48" s="70"/>
      <c r="D48" s="70"/>
      <c r="E48" s="69"/>
      <c r="F48" s="69"/>
      <c r="G48" s="173"/>
      <c r="H48" s="176"/>
      <c r="I48" s="69"/>
      <c r="J48" s="69"/>
      <c r="K48" s="69"/>
      <c r="L48" s="69"/>
    </row>
    <row r="49" spans="1:12" ht="35.25" customHeight="1" x14ac:dyDescent="0.25">
      <c r="A49" s="72">
        <v>4</v>
      </c>
      <c r="B49" s="71" t="s">
        <v>201</v>
      </c>
      <c r="C49" s="70" t="s">
        <v>535</v>
      </c>
      <c r="D49" s="70" t="s">
        <v>535</v>
      </c>
      <c r="E49" s="69"/>
      <c r="F49" s="69"/>
      <c r="G49" s="173">
        <v>45962</v>
      </c>
      <c r="H49" s="172">
        <v>45991</v>
      </c>
      <c r="I49" s="69"/>
      <c r="J49" s="69"/>
      <c r="K49" s="69"/>
      <c r="L49" s="69"/>
    </row>
    <row r="50" spans="1:12" ht="86.25" customHeight="1" x14ac:dyDescent="0.25">
      <c r="A50" s="72" t="s">
        <v>202</v>
      </c>
      <c r="B50" s="71" t="s">
        <v>445</v>
      </c>
      <c r="C50" s="70" t="s">
        <v>535</v>
      </c>
      <c r="D50" s="70" t="s">
        <v>535</v>
      </c>
      <c r="E50" s="69"/>
      <c r="F50" s="69"/>
      <c r="G50" s="172">
        <v>45986</v>
      </c>
      <c r="H50" s="172">
        <v>45991</v>
      </c>
      <c r="I50" s="69"/>
      <c r="J50" s="69"/>
      <c r="K50" s="69"/>
      <c r="L50" s="69"/>
    </row>
    <row r="51" spans="1:12" ht="77.25" customHeight="1" x14ac:dyDescent="0.25">
      <c r="A51" s="72" t="s">
        <v>200</v>
      </c>
      <c r="B51" s="71" t="s">
        <v>447</v>
      </c>
      <c r="C51" s="70" t="s">
        <v>535</v>
      </c>
      <c r="D51" s="70" t="s">
        <v>535</v>
      </c>
      <c r="E51" s="69"/>
      <c r="F51" s="69"/>
      <c r="G51" s="70" t="s">
        <v>532</v>
      </c>
      <c r="H51" s="177"/>
      <c r="I51" s="69"/>
      <c r="J51" s="69"/>
      <c r="K51" s="69"/>
      <c r="L51" s="69"/>
    </row>
    <row r="52" spans="1:12" ht="71.25" customHeight="1" x14ac:dyDescent="0.25">
      <c r="A52" s="72" t="s">
        <v>198</v>
      </c>
      <c r="B52" s="71" t="s">
        <v>199</v>
      </c>
      <c r="C52" s="70" t="s">
        <v>535</v>
      </c>
      <c r="D52" s="70" t="s">
        <v>535</v>
      </c>
      <c r="E52" s="69"/>
      <c r="F52" s="69"/>
      <c r="G52" s="70" t="s">
        <v>532</v>
      </c>
      <c r="H52" s="176"/>
      <c r="I52" s="69"/>
      <c r="J52" s="69"/>
      <c r="K52" s="69"/>
      <c r="L52" s="69"/>
    </row>
    <row r="53" spans="1:12" ht="48" customHeight="1" x14ac:dyDescent="0.25">
      <c r="A53" s="72" t="s">
        <v>196</v>
      </c>
      <c r="B53" s="151" t="s">
        <v>448</v>
      </c>
      <c r="C53" s="70" t="s">
        <v>535</v>
      </c>
      <c r="D53" s="70" t="s">
        <v>535</v>
      </c>
      <c r="E53" s="69"/>
      <c r="F53" s="69"/>
      <c r="G53" s="172">
        <v>45992</v>
      </c>
      <c r="H53" s="172">
        <v>46006</v>
      </c>
      <c r="I53" s="69"/>
      <c r="J53" s="69"/>
      <c r="K53" s="69"/>
      <c r="L53" s="69"/>
    </row>
    <row r="54" spans="1:12" ht="46.5" customHeight="1" x14ac:dyDescent="0.25">
      <c r="A54" s="72" t="s">
        <v>449</v>
      </c>
      <c r="B54" s="71" t="s">
        <v>197</v>
      </c>
      <c r="C54" s="70" t="s">
        <v>535</v>
      </c>
      <c r="D54" s="70" t="s">
        <v>535</v>
      </c>
      <c r="E54" s="69"/>
      <c r="F54" s="69"/>
      <c r="G54" s="70" t="s">
        <v>530</v>
      </c>
      <c r="H54" s="177"/>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view="pageBreakPreview" topLeftCell="A16" zoomScale="60" zoomScaleNormal="70" workbookViewId="0">
      <selection activeCell="E23" sqref="E23"/>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0" customWidth="1"/>
    <col min="9" max="9" width="7.85546875" style="60" customWidth="1"/>
    <col min="10" max="17" width="8.7109375" style="60" customWidth="1"/>
    <col min="18" max="18" width="10" style="60" customWidth="1"/>
    <col min="19" max="19" width="6.140625" style="60" customWidth="1"/>
    <col min="20" max="21" width="8.7109375" style="60" customWidth="1"/>
    <col min="22"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1"/>
      <c r="B5" s="61"/>
      <c r="C5" s="61"/>
      <c r="D5" s="61"/>
      <c r="E5" s="61"/>
      <c r="F5" s="61"/>
      <c r="H5" s="61"/>
      <c r="I5" s="61"/>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7" t="str">
        <f>'1. паспорт местоположение'!A12:C12</f>
        <v>M_TP1500.PS.0056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77" t="str">
        <f>'1. паспорт местоположение'!A15:C15</f>
        <v>Техническое перевооружение ПС 110 кВ Лангепас (устройство компенсации емкостных токов замыкания на землю)</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9"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9"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9"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9" s="178" customFormat="1" ht="33" customHeight="1" x14ac:dyDescent="0.25">
      <c r="A20" s="399" t="s">
        <v>195</v>
      </c>
      <c r="B20" s="399" t="s">
        <v>194</v>
      </c>
      <c r="C20" s="385" t="s">
        <v>193</v>
      </c>
      <c r="D20" s="385"/>
      <c r="E20" s="401" t="s">
        <v>192</v>
      </c>
      <c r="F20" s="401"/>
      <c r="G20" s="399" t="s">
        <v>588</v>
      </c>
      <c r="H20" s="396" t="s">
        <v>589</v>
      </c>
      <c r="I20" s="397"/>
      <c r="J20" s="397"/>
      <c r="K20" s="397"/>
      <c r="L20" s="396" t="s">
        <v>590</v>
      </c>
      <c r="M20" s="397"/>
      <c r="N20" s="397"/>
      <c r="O20" s="397"/>
      <c r="P20" s="396" t="s">
        <v>591</v>
      </c>
      <c r="Q20" s="397"/>
      <c r="R20" s="397"/>
      <c r="S20" s="397"/>
      <c r="T20" s="396" t="s">
        <v>592</v>
      </c>
      <c r="U20" s="397"/>
      <c r="V20" s="397"/>
      <c r="W20" s="397"/>
      <c r="X20" s="396" t="s">
        <v>593</v>
      </c>
      <c r="Y20" s="397"/>
      <c r="Z20" s="397"/>
      <c r="AA20" s="397"/>
      <c r="AB20" s="403" t="s">
        <v>191</v>
      </c>
      <c r="AC20" s="404"/>
      <c r="AD20" s="65"/>
      <c r="AE20" s="65"/>
      <c r="AF20" s="65"/>
    </row>
    <row r="21" spans="1:39" s="178" customFormat="1" ht="99.75" customHeight="1" x14ac:dyDescent="0.25">
      <c r="A21" s="400"/>
      <c r="B21" s="400"/>
      <c r="C21" s="385"/>
      <c r="D21" s="385"/>
      <c r="E21" s="401"/>
      <c r="F21" s="401"/>
      <c r="G21" s="400"/>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405"/>
      <c r="AC21" s="406"/>
    </row>
    <row r="22" spans="1:39" s="178" customFormat="1" ht="89.25" customHeight="1" x14ac:dyDescent="0.3">
      <c r="A22" s="392"/>
      <c r="B22" s="392"/>
      <c r="C22" s="205" t="s">
        <v>3</v>
      </c>
      <c r="D22" s="205" t="s">
        <v>189</v>
      </c>
      <c r="E22" s="206" t="s">
        <v>669</v>
      </c>
      <c r="F22" s="206" t="s">
        <v>594</v>
      </c>
      <c r="G22" s="392"/>
      <c r="H22" s="207" t="s">
        <v>472</v>
      </c>
      <c r="I22" s="207" t="s">
        <v>473</v>
      </c>
      <c r="J22" s="207" t="s">
        <v>472</v>
      </c>
      <c r="K22" s="207" t="s">
        <v>473</v>
      </c>
      <c r="L22" s="207" t="s">
        <v>472</v>
      </c>
      <c r="M22" s="207" t="s">
        <v>473</v>
      </c>
      <c r="N22" s="207" t="s">
        <v>472</v>
      </c>
      <c r="O22" s="207" t="s">
        <v>473</v>
      </c>
      <c r="P22" s="207" t="s">
        <v>472</v>
      </c>
      <c r="Q22" s="207" t="s">
        <v>473</v>
      </c>
      <c r="R22" s="207" t="s">
        <v>472</v>
      </c>
      <c r="S22" s="207" t="s">
        <v>473</v>
      </c>
      <c r="T22" s="207" t="s">
        <v>472</v>
      </c>
      <c r="U22" s="207" t="s">
        <v>473</v>
      </c>
      <c r="V22" s="207" t="s">
        <v>472</v>
      </c>
      <c r="W22" s="207" t="s">
        <v>473</v>
      </c>
      <c r="X22" s="207" t="s">
        <v>472</v>
      </c>
      <c r="Y22" s="207" t="s">
        <v>473</v>
      </c>
      <c r="Z22" s="207" t="s">
        <v>472</v>
      </c>
      <c r="AA22" s="207" t="s">
        <v>473</v>
      </c>
      <c r="AB22" s="205" t="s">
        <v>190</v>
      </c>
      <c r="AC22" s="205" t="s">
        <v>189</v>
      </c>
      <c r="AI22" s="179"/>
      <c r="AJ22" s="179"/>
      <c r="AK22" s="179"/>
      <c r="AL22" s="179"/>
      <c r="AM22" s="180"/>
    </row>
    <row r="23" spans="1:39" s="178" customFormat="1"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c r="AI23" s="180"/>
      <c r="AJ23" s="180"/>
      <c r="AK23" s="180"/>
      <c r="AL23" s="180"/>
      <c r="AM23" s="180"/>
    </row>
    <row r="24" spans="1:39" ht="47.25" customHeight="1" x14ac:dyDescent="0.25">
      <c r="A24" s="208">
        <v>1</v>
      </c>
      <c r="B24" s="209" t="s">
        <v>188</v>
      </c>
      <c r="C24" s="210">
        <v>0</v>
      </c>
      <c r="D24" s="210">
        <v>17.252420000000001</v>
      </c>
      <c r="E24" s="210">
        <f>D24</f>
        <v>17.252420000000001</v>
      </c>
      <c r="F24" s="210">
        <f>E24</f>
        <v>17.252420000000001</v>
      </c>
      <c r="G24" s="210"/>
      <c r="H24" s="210">
        <v>0</v>
      </c>
      <c r="I24" s="210"/>
      <c r="J24" s="210">
        <v>0</v>
      </c>
      <c r="K24" s="210"/>
      <c r="L24" s="210">
        <v>0</v>
      </c>
      <c r="M24" s="210"/>
      <c r="N24" s="210">
        <f>N30*1.2</f>
        <v>1.682736</v>
      </c>
      <c r="O24" s="210"/>
      <c r="P24" s="210">
        <v>0</v>
      </c>
      <c r="Q24" s="210"/>
      <c r="R24" s="210">
        <f>F24-N24</f>
        <v>15.569684000000001</v>
      </c>
      <c r="S24" s="210"/>
      <c r="T24" s="210">
        <v>0</v>
      </c>
      <c r="U24" s="210"/>
      <c r="V24" s="210">
        <v>0</v>
      </c>
      <c r="W24" s="210"/>
      <c r="X24" s="210">
        <v>0</v>
      </c>
      <c r="Y24" s="210"/>
      <c r="Z24" s="210">
        <v>0</v>
      </c>
      <c r="AA24" s="210"/>
      <c r="AB24" s="210">
        <v>0</v>
      </c>
      <c r="AC24" s="210">
        <f>N24+R24</f>
        <v>17.252420000000001</v>
      </c>
    </row>
    <row r="25" spans="1:39" ht="24" customHeight="1" x14ac:dyDescent="0.25">
      <c r="A25" s="211" t="s">
        <v>187</v>
      </c>
      <c r="B25" s="212" t="s">
        <v>186</v>
      </c>
      <c r="C25" s="210">
        <v>0</v>
      </c>
      <c r="D25" s="210">
        <v>0</v>
      </c>
      <c r="E25" s="210">
        <f t="shared" ref="E25:F34" si="0">D25</f>
        <v>0</v>
      </c>
      <c r="F25" s="210">
        <f t="shared" si="0"/>
        <v>0</v>
      </c>
      <c r="G25" s="210"/>
      <c r="H25" s="210">
        <v>0</v>
      </c>
      <c r="I25" s="210"/>
      <c r="J25" s="210">
        <v>0</v>
      </c>
      <c r="K25" s="210"/>
      <c r="L25" s="210">
        <v>0</v>
      </c>
      <c r="M25" s="210"/>
      <c r="N25" s="210">
        <v>0</v>
      </c>
      <c r="O25" s="210"/>
      <c r="P25" s="210">
        <v>0</v>
      </c>
      <c r="Q25" s="210"/>
      <c r="R25" s="210">
        <f t="shared" ref="R25:R34" si="1">F25-N25</f>
        <v>0</v>
      </c>
      <c r="S25" s="210"/>
      <c r="T25" s="210">
        <v>0</v>
      </c>
      <c r="U25" s="210"/>
      <c r="V25" s="210">
        <v>0</v>
      </c>
      <c r="W25" s="210"/>
      <c r="X25" s="210">
        <v>0</v>
      </c>
      <c r="Y25" s="210"/>
      <c r="Z25" s="210">
        <v>0</v>
      </c>
      <c r="AA25" s="210"/>
      <c r="AB25" s="210">
        <v>0</v>
      </c>
      <c r="AC25" s="210">
        <f t="shared" ref="AC25:AC34" si="2">N25+R25</f>
        <v>0</v>
      </c>
    </row>
    <row r="26" spans="1:39" x14ac:dyDescent="0.25">
      <c r="A26" s="211" t="s">
        <v>185</v>
      </c>
      <c r="B26" s="212" t="s">
        <v>184</v>
      </c>
      <c r="C26" s="210">
        <v>0</v>
      </c>
      <c r="D26" s="210">
        <v>0</v>
      </c>
      <c r="E26" s="210">
        <f t="shared" si="0"/>
        <v>0</v>
      </c>
      <c r="F26" s="210">
        <f t="shared" si="0"/>
        <v>0</v>
      </c>
      <c r="G26" s="210"/>
      <c r="H26" s="210">
        <v>0</v>
      </c>
      <c r="I26" s="210"/>
      <c r="J26" s="210">
        <v>0</v>
      </c>
      <c r="K26" s="210"/>
      <c r="L26" s="210">
        <v>0</v>
      </c>
      <c r="M26" s="210"/>
      <c r="N26" s="210">
        <v>0</v>
      </c>
      <c r="O26" s="210"/>
      <c r="P26" s="210">
        <v>0</v>
      </c>
      <c r="Q26" s="210"/>
      <c r="R26" s="210">
        <f t="shared" si="1"/>
        <v>0</v>
      </c>
      <c r="S26" s="210"/>
      <c r="T26" s="210">
        <v>0</v>
      </c>
      <c r="U26" s="210"/>
      <c r="V26" s="210">
        <v>0</v>
      </c>
      <c r="W26" s="210"/>
      <c r="X26" s="210">
        <v>0</v>
      </c>
      <c r="Y26" s="210"/>
      <c r="Z26" s="210">
        <v>0</v>
      </c>
      <c r="AA26" s="210"/>
      <c r="AB26" s="210">
        <v>0</v>
      </c>
      <c r="AC26" s="210">
        <f t="shared" si="2"/>
        <v>0</v>
      </c>
    </row>
    <row r="27" spans="1:39" ht="31.5" x14ac:dyDescent="0.25">
      <c r="A27" s="211" t="s">
        <v>183</v>
      </c>
      <c r="B27" s="212" t="s">
        <v>430</v>
      </c>
      <c r="C27" s="210">
        <v>0</v>
      </c>
      <c r="D27" s="210">
        <f>D30</f>
        <v>14.505640000000001</v>
      </c>
      <c r="E27" s="210">
        <f t="shared" si="0"/>
        <v>14.505640000000001</v>
      </c>
      <c r="F27" s="210">
        <f t="shared" si="0"/>
        <v>14.505640000000001</v>
      </c>
      <c r="G27" s="210"/>
      <c r="H27" s="210">
        <v>0</v>
      </c>
      <c r="I27" s="210"/>
      <c r="J27" s="210">
        <v>0</v>
      </c>
      <c r="K27" s="210"/>
      <c r="L27" s="210">
        <v>0</v>
      </c>
      <c r="M27" s="210"/>
      <c r="N27" s="210">
        <f>N30</f>
        <v>1.40228</v>
      </c>
      <c r="O27" s="210"/>
      <c r="P27" s="210">
        <v>0</v>
      </c>
      <c r="Q27" s="210"/>
      <c r="R27" s="210">
        <f t="shared" si="1"/>
        <v>13.103360000000002</v>
      </c>
      <c r="S27" s="210"/>
      <c r="T27" s="210">
        <v>0</v>
      </c>
      <c r="U27" s="210"/>
      <c r="V27" s="210">
        <v>0</v>
      </c>
      <c r="W27" s="210"/>
      <c r="X27" s="210">
        <v>0</v>
      </c>
      <c r="Y27" s="210"/>
      <c r="Z27" s="210">
        <v>0</v>
      </c>
      <c r="AA27" s="210"/>
      <c r="AB27" s="210">
        <v>0</v>
      </c>
      <c r="AC27" s="210">
        <f t="shared" si="2"/>
        <v>14.505640000000001</v>
      </c>
    </row>
    <row r="28" spans="1:39" x14ac:dyDescent="0.25">
      <c r="A28" s="211" t="s">
        <v>182</v>
      </c>
      <c r="B28" s="212" t="s">
        <v>181</v>
      </c>
      <c r="C28" s="210">
        <v>0</v>
      </c>
      <c r="D28" s="210"/>
      <c r="E28" s="210">
        <f t="shared" si="0"/>
        <v>0</v>
      </c>
      <c r="F28" s="210">
        <f t="shared" si="0"/>
        <v>0</v>
      </c>
      <c r="G28" s="210"/>
      <c r="H28" s="210">
        <v>0</v>
      </c>
      <c r="I28" s="210"/>
      <c r="J28" s="210">
        <v>0</v>
      </c>
      <c r="K28" s="210"/>
      <c r="L28" s="210">
        <v>0</v>
      </c>
      <c r="M28" s="210"/>
      <c r="N28" s="210"/>
      <c r="O28" s="210"/>
      <c r="P28" s="210">
        <v>0</v>
      </c>
      <c r="Q28" s="210"/>
      <c r="R28" s="210">
        <f t="shared" si="1"/>
        <v>0</v>
      </c>
      <c r="S28" s="210"/>
      <c r="T28" s="210">
        <v>0</v>
      </c>
      <c r="U28" s="210"/>
      <c r="V28" s="210">
        <v>0</v>
      </c>
      <c r="W28" s="210"/>
      <c r="X28" s="210">
        <v>0</v>
      </c>
      <c r="Y28" s="210"/>
      <c r="Z28" s="210">
        <v>0</v>
      </c>
      <c r="AA28" s="210"/>
      <c r="AB28" s="210">
        <v>0</v>
      </c>
      <c r="AC28" s="210">
        <f t="shared" si="2"/>
        <v>0</v>
      </c>
    </row>
    <row r="29" spans="1:39" x14ac:dyDescent="0.25">
      <c r="A29" s="211" t="s">
        <v>180</v>
      </c>
      <c r="B29" s="213" t="s">
        <v>179</v>
      </c>
      <c r="C29" s="210">
        <v>0</v>
      </c>
      <c r="D29" s="210">
        <f>D24-D27</f>
        <v>2.7467799999999993</v>
      </c>
      <c r="E29" s="210">
        <f t="shared" si="0"/>
        <v>2.7467799999999993</v>
      </c>
      <c r="F29" s="210">
        <f t="shared" si="0"/>
        <v>2.7467799999999993</v>
      </c>
      <c r="G29" s="210"/>
      <c r="H29" s="210">
        <v>0</v>
      </c>
      <c r="I29" s="210"/>
      <c r="J29" s="210">
        <v>0</v>
      </c>
      <c r="K29" s="210"/>
      <c r="L29" s="210">
        <v>0</v>
      </c>
      <c r="M29" s="210"/>
      <c r="N29" s="210">
        <f>N24-N27</f>
        <v>0.28045600000000004</v>
      </c>
      <c r="O29" s="210"/>
      <c r="P29" s="210">
        <v>0</v>
      </c>
      <c r="Q29" s="210"/>
      <c r="R29" s="210">
        <f t="shared" si="1"/>
        <v>2.4663239999999993</v>
      </c>
      <c r="S29" s="210"/>
      <c r="T29" s="210">
        <v>0</v>
      </c>
      <c r="U29" s="210"/>
      <c r="V29" s="210">
        <v>0</v>
      </c>
      <c r="W29" s="210"/>
      <c r="X29" s="210">
        <v>0</v>
      </c>
      <c r="Y29" s="210"/>
      <c r="Z29" s="210">
        <v>0</v>
      </c>
      <c r="AA29" s="210"/>
      <c r="AB29" s="210">
        <v>0</v>
      </c>
      <c r="AC29" s="210">
        <f t="shared" si="2"/>
        <v>2.7467799999999993</v>
      </c>
    </row>
    <row r="30" spans="1:39" ht="47.25" x14ac:dyDescent="0.25">
      <c r="A30" s="208" t="s">
        <v>64</v>
      </c>
      <c r="B30" s="209" t="s">
        <v>178</v>
      </c>
      <c r="C30" s="210">
        <v>0</v>
      </c>
      <c r="D30" s="210">
        <f>D31+D32+D33+D34</f>
        <v>14.505640000000001</v>
      </c>
      <c r="E30" s="210">
        <f t="shared" si="0"/>
        <v>14.505640000000001</v>
      </c>
      <c r="F30" s="210">
        <f t="shared" si="0"/>
        <v>14.505640000000001</v>
      </c>
      <c r="G30" s="210"/>
      <c r="H30" s="210">
        <v>0</v>
      </c>
      <c r="I30" s="210"/>
      <c r="J30" s="210">
        <v>0</v>
      </c>
      <c r="K30" s="210"/>
      <c r="L30" s="210">
        <v>0</v>
      </c>
      <c r="M30" s="210"/>
      <c r="N30" s="210">
        <f>N31</f>
        <v>1.40228</v>
      </c>
      <c r="O30" s="210"/>
      <c r="P30" s="210">
        <v>0</v>
      </c>
      <c r="Q30" s="210"/>
      <c r="R30" s="210">
        <f t="shared" si="1"/>
        <v>13.103360000000002</v>
      </c>
      <c r="S30" s="210"/>
      <c r="T30" s="210">
        <v>0</v>
      </c>
      <c r="U30" s="210"/>
      <c r="V30" s="210">
        <v>0</v>
      </c>
      <c r="W30" s="210"/>
      <c r="X30" s="210">
        <v>0</v>
      </c>
      <c r="Y30" s="210"/>
      <c r="Z30" s="210">
        <v>0</v>
      </c>
      <c r="AA30" s="210"/>
      <c r="AB30" s="210">
        <v>0</v>
      </c>
      <c r="AC30" s="210">
        <f t="shared" si="2"/>
        <v>14.505640000000001</v>
      </c>
    </row>
    <row r="31" spans="1:39" x14ac:dyDescent="0.25">
      <c r="A31" s="208" t="s">
        <v>177</v>
      </c>
      <c r="B31" s="212" t="s">
        <v>176</v>
      </c>
      <c r="C31" s="210">
        <v>0</v>
      </c>
      <c r="D31" s="210">
        <v>1.40228</v>
      </c>
      <c r="E31" s="210">
        <f t="shared" si="0"/>
        <v>1.40228</v>
      </c>
      <c r="F31" s="210">
        <f t="shared" si="0"/>
        <v>1.40228</v>
      </c>
      <c r="G31" s="210"/>
      <c r="H31" s="210">
        <v>0</v>
      </c>
      <c r="I31" s="210"/>
      <c r="J31" s="210">
        <v>0</v>
      </c>
      <c r="K31" s="210"/>
      <c r="L31" s="210">
        <v>0</v>
      </c>
      <c r="M31" s="210"/>
      <c r="N31" s="210">
        <f>F31</f>
        <v>1.40228</v>
      </c>
      <c r="O31" s="210"/>
      <c r="P31" s="210">
        <v>0</v>
      </c>
      <c r="Q31" s="210"/>
      <c r="R31" s="210">
        <f t="shared" si="1"/>
        <v>0</v>
      </c>
      <c r="S31" s="210"/>
      <c r="T31" s="210">
        <v>0</v>
      </c>
      <c r="U31" s="210"/>
      <c r="V31" s="210">
        <v>0</v>
      </c>
      <c r="W31" s="210"/>
      <c r="X31" s="210">
        <v>0</v>
      </c>
      <c r="Y31" s="210"/>
      <c r="Z31" s="210">
        <v>0</v>
      </c>
      <c r="AA31" s="210"/>
      <c r="AB31" s="210">
        <v>0</v>
      </c>
      <c r="AC31" s="210">
        <f t="shared" si="2"/>
        <v>1.40228</v>
      </c>
    </row>
    <row r="32" spans="1:39" ht="31.5" x14ac:dyDescent="0.25">
      <c r="A32" s="208" t="s">
        <v>175</v>
      </c>
      <c r="B32" s="212" t="s">
        <v>174</v>
      </c>
      <c r="C32" s="210">
        <v>0</v>
      </c>
      <c r="D32" s="210">
        <v>1.3446100000000001</v>
      </c>
      <c r="E32" s="210">
        <f t="shared" si="0"/>
        <v>1.3446100000000001</v>
      </c>
      <c r="F32" s="210">
        <f t="shared" si="0"/>
        <v>1.3446100000000001</v>
      </c>
      <c r="G32" s="210"/>
      <c r="H32" s="210">
        <v>0</v>
      </c>
      <c r="I32" s="210"/>
      <c r="J32" s="210">
        <v>0</v>
      </c>
      <c r="K32" s="210"/>
      <c r="L32" s="210">
        <v>0</v>
      </c>
      <c r="M32" s="210"/>
      <c r="N32" s="210">
        <v>0</v>
      </c>
      <c r="O32" s="210"/>
      <c r="P32" s="210">
        <v>0</v>
      </c>
      <c r="Q32" s="210"/>
      <c r="R32" s="210">
        <f t="shared" si="1"/>
        <v>1.3446100000000001</v>
      </c>
      <c r="S32" s="210"/>
      <c r="T32" s="210">
        <v>0</v>
      </c>
      <c r="U32" s="210"/>
      <c r="V32" s="210">
        <v>0</v>
      </c>
      <c r="W32" s="210"/>
      <c r="X32" s="210">
        <v>0</v>
      </c>
      <c r="Y32" s="210"/>
      <c r="Z32" s="210">
        <v>0</v>
      </c>
      <c r="AA32" s="210"/>
      <c r="AB32" s="210">
        <v>0</v>
      </c>
      <c r="AC32" s="210">
        <f t="shared" si="2"/>
        <v>1.3446100000000001</v>
      </c>
    </row>
    <row r="33" spans="1:29" x14ac:dyDescent="0.25">
      <c r="A33" s="208" t="s">
        <v>173</v>
      </c>
      <c r="B33" s="212" t="s">
        <v>172</v>
      </c>
      <c r="C33" s="210">
        <v>0</v>
      </c>
      <c r="D33" s="210">
        <v>9.7903900000000004</v>
      </c>
      <c r="E33" s="210">
        <f t="shared" si="0"/>
        <v>9.7903900000000004</v>
      </c>
      <c r="F33" s="210">
        <f t="shared" si="0"/>
        <v>9.7903900000000004</v>
      </c>
      <c r="G33" s="210"/>
      <c r="H33" s="210">
        <v>0</v>
      </c>
      <c r="I33" s="210"/>
      <c r="J33" s="210">
        <v>0</v>
      </c>
      <c r="K33" s="210"/>
      <c r="L33" s="210">
        <v>0</v>
      </c>
      <c r="M33" s="210"/>
      <c r="N33" s="210">
        <v>0</v>
      </c>
      <c r="O33" s="210"/>
      <c r="P33" s="210">
        <v>0</v>
      </c>
      <c r="Q33" s="210"/>
      <c r="R33" s="210">
        <f t="shared" si="1"/>
        <v>9.7903900000000004</v>
      </c>
      <c r="S33" s="210"/>
      <c r="T33" s="210">
        <v>0</v>
      </c>
      <c r="U33" s="210"/>
      <c r="V33" s="210">
        <v>0</v>
      </c>
      <c r="W33" s="210"/>
      <c r="X33" s="210">
        <v>0</v>
      </c>
      <c r="Y33" s="210"/>
      <c r="Z33" s="210">
        <v>0</v>
      </c>
      <c r="AA33" s="210"/>
      <c r="AB33" s="210">
        <v>0</v>
      </c>
      <c r="AC33" s="210">
        <f t="shared" si="2"/>
        <v>9.7903900000000004</v>
      </c>
    </row>
    <row r="34" spans="1:29" x14ac:dyDescent="0.25">
      <c r="A34" s="208" t="s">
        <v>171</v>
      </c>
      <c r="B34" s="212" t="s">
        <v>170</v>
      </c>
      <c r="C34" s="210">
        <v>0</v>
      </c>
      <c r="D34" s="210">
        <v>1.9683600000000001</v>
      </c>
      <c r="E34" s="210">
        <f t="shared" si="0"/>
        <v>1.9683600000000001</v>
      </c>
      <c r="F34" s="210">
        <f t="shared" si="0"/>
        <v>1.9683600000000001</v>
      </c>
      <c r="G34" s="210"/>
      <c r="H34" s="210">
        <v>0</v>
      </c>
      <c r="I34" s="210"/>
      <c r="J34" s="210">
        <v>0</v>
      </c>
      <c r="K34" s="210"/>
      <c r="L34" s="210">
        <v>0</v>
      </c>
      <c r="M34" s="210"/>
      <c r="N34" s="210">
        <v>0</v>
      </c>
      <c r="O34" s="210"/>
      <c r="P34" s="210">
        <v>0</v>
      </c>
      <c r="Q34" s="210"/>
      <c r="R34" s="210">
        <f t="shared" si="1"/>
        <v>1.9683600000000001</v>
      </c>
      <c r="S34" s="210"/>
      <c r="T34" s="210">
        <v>0</v>
      </c>
      <c r="U34" s="210"/>
      <c r="V34" s="210">
        <v>0</v>
      </c>
      <c r="W34" s="210"/>
      <c r="X34" s="210">
        <v>0</v>
      </c>
      <c r="Y34" s="210"/>
      <c r="Z34" s="210">
        <v>0</v>
      </c>
      <c r="AA34" s="210"/>
      <c r="AB34" s="210">
        <v>0</v>
      </c>
      <c r="AC34" s="210">
        <f t="shared" si="2"/>
        <v>1.9683600000000001</v>
      </c>
    </row>
    <row r="35" spans="1:29" ht="31.5" x14ac:dyDescent="0.25">
      <c r="A35" s="208" t="s">
        <v>63</v>
      </c>
      <c r="B35" s="209" t="s">
        <v>169</v>
      </c>
      <c r="C35" s="210">
        <v>0</v>
      </c>
      <c r="D35" s="210">
        <v>0</v>
      </c>
      <c r="E35" s="210">
        <v>0</v>
      </c>
      <c r="F35" s="210">
        <v>0</v>
      </c>
      <c r="G35" s="210"/>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595</v>
      </c>
      <c r="C36" s="210">
        <v>0</v>
      </c>
      <c r="D36" s="210">
        <v>0</v>
      </c>
      <c r="E36" s="210">
        <v>0</v>
      </c>
      <c r="F36" s="210">
        <v>0</v>
      </c>
      <c r="G36" s="210"/>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v>0</v>
      </c>
      <c r="D37" s="210">
        <v>0</v>
      </c>
      <c r="E37" s="210">
        <v>0</v>
      </c>
      <c r="F37" s="210">
        <v>0</v>
      </c>
      <c r="G37" s="210"/>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596</v>
      </c>
      <c r="C38" s="210">
        <v>0</v>
      </c>
      <c r="D38" s="210">
        <v>0</v>
      </c>
      <c r="E38" s="210">
        <v>0</v>
      </c>
      <c r="F38" s="210">
        <v>0</v>
      </c>
      <c r="G38" s="210"/>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597</v>
      </c>
      <c r="C39" s="210">
        <v>0</v>
      </c>
      <c r="D39" s="210">
        <v>0</v>
      </c>
      <c r="E39" s="210">
        <v>0</v>
      </c>
      <c r="F39" s="210">
        <v>0</v>
      </c>
      <c r="G39" s="210"/>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598</v>
      </c>
      <c r="C40" s="210">
        <v>0</v>
      </c>
      <c r="D40" s="210">
        <v>0</v>
      </c>
      <c r="E40" s="210">
        <v>0</v>
      </c>
      <c r="F40" s="210">
        <v>0</v>
      </c>
      <c r="G40" s="210"/>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599</v>
      </c>
      <c r="C41" s="210">
        <v>0</v>
      </c>
      <c r="D41" s="210">
        <v>0</v>
      </c>
      <c r="E41" s="210">
        <v>0</v>
      </c>
      <c r="F41" s="210">
        <v>0</v>
      </c>
      <c r="G41" s="210"/>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600</v>
      </c>
      <c r="C42" s="210">
        <v>0</v>
      </c>
      <c r="D42" s="210">
        <v>0</v>
      </c>
      <c r="E42" s="210">
        <v>0</v>
      </c>
      <c r="F42" s="210">
        <v>0</v>
      </c>
      <c r="G42" s="210"/>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601</v>
      </c>
      <c r="B43" s="212" t="s">
        <v>602</v>
      </c>
      <c r="C43" s="210">
        <v>0</v>
      </c>
      <c r="D43" s="210">
        <v>0</v>
      </c>
      <c r="E43" s="210">
        <v>0</v>
      </c>
      <c r="F43" s="210">
        <v>0</v>
      </c>
      <c r="G43" s="210"/>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603</v>
      </c>
      <c r="B44" s="212" t="s">
        <v>604</v>
      </c>
      <c r="C44" s="210">
        <v>0</v>
      </c>
      <c r="D44" s="210">
        <v>0</v>
      </c>
      <c r="E44" s="210">
        <v>0</v>
      </c>
      <c r="F44" s="210">
        <v>0</v>
      </c>
      <c r="G44" s="210"/>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605</v>
      </c>
      <c r="B45" s="212" t="s">
        <v>606</v>
      </c>
      <c r="C45" s="210">
        <v>0</v>
      </c>
      <c r="D45" s="210">
        <v>0</v>
      </c>
      <c r="E45" s="210">
        <v>0</v>
      </c>
      <c r="F45" s="210">
        <v>0</v>
      </c>
      <c r="G45" s="210"/>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607</v>
      </c>
      <c r="B46" s="212" t="s">
        <v>608</v>
      </c>
      <c r="C46" s="210">
        <v>0</v>
      </c>
      <c r="D46" s="210">
        <v>0</v>
      </c>
      <c r="E46" s="210">
        <v>0</v>
      </c>
      <c r="F46" s="210">
        <v>0</v>
      </c>
      <c r="G46" s="210"/>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v>0</v>
      </c>
      <c r="D47" s="210">
        <v>0</v>
      </c>
      <c r="E47" s="210">
        <v>0</v>
      </c>
      <c r="F47" s="210">
        <v>0</v>
      </c>
      <c r="G47" s="210"/>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595</v>
      </c>
      <c r="C48" s="210">
        <v>0</v>
      </c>
      <c r="D48" s="210">
        <v>0</v>
      </c>
      <c r="E48" s="210">
        <v>0</v>
      </c>
      <c r="F48" s="210">
        <v>0</v>
      </c>
      <c r="G48" s="210"/>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v>0</v>
      </c>
      <c r="D49" s="210">
        <v>0</v>
      </c>
      <c r="E49" s="210">
        <v>0</v>
      </c>
      <c r="F49" s="210">
        <v>0</v>
      </c>
      <c r="G49" s="210"/>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v>0</v>
      </c>
      <c r="D50" s="210">
        <v>0</v>
      </c>
      <c r="E50" s="210">
        <v>0</v>
      </c>
      <c r="F50" s="210">
        <v>0</v>
      </c>
      <c r="G50" s="210"/>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v>0</v>
      </c>
      <c r="D51" s="210">
        <v>0</v>
      </c>
      <c r="E51" s="210">
        <v>0</v>
      </c>
      <c r="F51" s="210">
        <v>0</v>
      </c>
      <c r="G51" s="210"/>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v>0</v>
      </c>
      <c r="D52" s="210">
        <v>0</v>
      </c>
      <c r="E52" s="210">
        <v>0</v>
      </c>
      <c r="F52" s="210">
        <v>0</v>
      </c>
      <c r="G52" s="210"/>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597</v>
      </c>
      <c r="C53" s="210">
        <v>0</v>
      </c>
      <c r="D53" s="210">
        <v>0</v>
      </c>
      <c r="E53" s="210">
        <v>0</v>
      </c>
      <c r="F53" s="210">
        <v>0</v>
      </c>
      <c r="G53" s="210"/>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598</v>
      </c>
      <c r="C54" s="210">
        <v>0</v>
      </c>
      <c r="D54" s="210">
        <v>0</v>
      </c>
      <c r="E54" s="210">
        <v>0</v>
      </c>
      <c r="F54" s="210">
        <v>0</v>
      </c>
      <c r="G54" s="210"/>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609</v>
      </c>
      <c r="B55" s="212" t="s">
        <v>599</v>
      </c>
      <c r="C55" s="210">
        <v>0</v>
      </c>
      <c r="D55" s="210">
        <v>0</v>
      </c>
      <c r="E55" s="210">
        <v>0</v>
      </c>
      <c r="F55" s="210">
        <v>0</v>
      </c>
      <c r="G55" s="210"/>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610</v>
      </c>
      <c r="B56" s="212" t="s">
        <v>600</v>
      </c>
      <c r="C56" s="210">
        <v>0</v>
      </c>
      <c r="D56" s="210">
        <v>0</v>
      </c>
      <c r="E56" s="210">
        <v>0</v>
      </c>
      <c r="F56" s="210">
        <v>0</v>
      </c>
      <c r="G56" s="210"/>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611</v>
      </c>
      <c r="B57" s="212" t="s">
        <v>602</v>
      </c>
      <c r="C57" s="210">
        <v>0</v>
      </c>
      <c r="D57" s="210">
        <v>0</v>
      </c>
      <c r="E57" s="210">
        <v>0</v>
      </c>
      <c r="F57" s="210">
        <v>0</v>
      </c>
      <c r="G57" s="210"/>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612</v>
      </c>
      <c r="B58" s="212" t="s">
        <v>604</v>
      </c>
      <c r="C58" s="210">
        <v>0</v>
      </c>
      <c r="D58" s="210">
        <v>4</v>
      </c>
      <c r="E58" s="210">
        <v>0</v>
      </c>
      <c r="F58" s="210">
        <v>0</v>
      </c>
      <c r="G58" s="210"/>
      <c r="H58" s="210">
        <v>0</v>
      </c>
      <c r="I58" s="210"/>
      <c r="J58" s="210">
        <v>0</v>
      </c>
      <c r="K58" s="210"/>
      <c r="L58" s="210">
        <v>0</v>
      </c>
      <c r="M58" s="210"/>
      <c r="N58" s="210">
        <v>0</v>
      </c>
      <c r="O58" s="210"/>
      <c r="P58" s="210">
        <v>0</v>
      </c>
      <c r="Q58" s="210"/>
      <c r="R58" s="210">
        <f>D58</f>
        <v>4</v>
      </c>
      <c r="S58" s="210"/>
      <c r="T58" s="210">
        <v>0</v>
      </c>
      <c r="U58" s="210"/>
      <c r="V58" s="210">
        <v>0</v>
      </c>
      <c r="W58" s="210"/>
      <c r="X58" s="210">
        <v>0</v>
      </c>
      <c r="Y58" s="210"/>
      <c r="Z58" s="210">
        <v>0</v>
      </c>
      <c r="AA58" s="210"/>
      <c r="AB58" s="210">
        <v>0</v>
      </c>
      <c r="AC58" s="210">
        <f>R58</f>
        <v>4</v>
      </c>
    </row>
    <row r="59" spans="1:29" x14ac:dyDescent="0.25">
      <c r="A59" s="211" t="s">
        <v>613</v>
      </c>
      <c r="B59" s="212" t="s">
        <v>606</v>
      </c>
      <c r="C59" s="210">
        <v>0</v>
      </c>
      <c r="D59" s="210">
        <v>0</v>
      </c>
      <c r="E59" s="210">
        <v>0</v>
      </c>
      <c r="F59" s="210">
        <v>0</v>
      </c>
      <c r="G59" s="210"/>
      <c r="H59" s="210">
        <v>0</v>
      </c>
      <c r="I59" s="210"/>
      <c r="J59" s="210">
        <v>0</v>
      </c>
      <c r="K59" s="210"/>
      <c r="L59" s="210">
        <v>0</v>
      </c>
      <c r="M59" s="210"/>
      <c r="N59" s="210">
        <v>0</v>
      </c>
      <c r="O59" s="210"/>
      <c r="P59" s="210">
        <v>0</v>
      </c>
      <c r="Q59" s="210"/>
      <c r="R59" s="210">
        <f t="shared" ref="R59:R71" si="3">D59</f>
        <v>0</v>
      </c>
      <c r="S59" s="210"/>
      <c r="T59" s="210">
        <v>0</v>
      </c>
      <c r="U59" s="210"/>
      <c r="V59" s="210">
        <v>0</v>
      </c>
      <c r="W59" s="210"/>
      <c r="X59" s="210">
        <v>0</v>
      </c>
      <c r="Y59" s="210"/>
      <c r="Z59" s="210">
        <v>0</v>
      </c>
      <c r="AA59" s="210"/>
      <c r="AB59" s="210">
        <v>0</v>
      </c>
      <c r="AC59" s="210">
        <f t="shared" ref="AC59:AC71" si="4">R59</f>
        <v>0</v>
      </c>
    </row>
    <row r="60" spans="1:29" x14ac:dyDescent="0.25">
      <c r="A60" s="211" t="s">
        <v>614</v>
      </c>
      <c r="B60" s="212" t="s">
        <v>608</v>
      </c>
      <c r="C60" s="210">
        <v>0</v>
      </c>
      <c r="D60" s="210">
        <v>0</v>
      </c>
      <c r="E60" s="210">
        <v>0</v>
      </c>
      <c r="F60" s="210">
        <v>0</v>
      </c>
      <c r="G60" s="210"/>
      <c r="H60" s="210">
        <v>0</v>
      </c>
      <c r="I60" s="210"/>
      <c r="J60" s="210">
        <v>0</v>
      </c>
      <c r="K60" s="210"/>
      <c r="L60" s="210">
        <v>0</v>
      </c>
      <c r="M60" s="210"/>
      <c r="N60" s="210">
        <v>0</v>
      </c>
      <c r="O60" s="210"/>
      <c r="P60" s="210">
        <v>0</v>
      </c>
      <c r="Q60" s="210"/>
      <c r="R60" s="210">
        <f t="shared" si="3"/>
        <v>0</v>
      </c>
      <c r="S60" s="210"/>
      <c r="T60" s="210">
        <v>0</v>
      </c>
      <c r="U60" s="210"/>
      <c r="V60" s="210">
        <v>0</v>
      </c>
      <c r="W60" s="210"/>
      <c r="X60" s="210">
        <v>0</v>
      </c>
      <c r="Y60" s="210"/>
      <c r="Z60" s="210">
        <v>0</v>
      </c>
      <c r="AA60" s="210"/>
      <c r="AB60" s="210">
        <v>0</v>
      </c>
      <c r="AC60" s="210">
        <f t="shared" si="4"/>
        <v>0</v>
      </c>
    </row>
    <row r="61" spans="1:29" ht="31.5" x14ac:dyDescent="0.25">
      <c r="A61" s="208" t="s">
        <v>60</v>
      </c>
      <c r="B61" s="209" t="s">
        <v>149</v>
      </c>
      <c r="C61" s="210">
        <v>0</v>
      </c>
      <c r="D61" s="210">
        <v>0</v>
      </c>
      <c r="E61" s="210">
        <v>0</v>
      </c>
      <c r="F61" s="210">
        <v>0</v>
      </c>
      <c r="G61" s="210"/>
      <c r="H61" s="210">
        <v>0</v>
      </c>
      <c r="I61" s="210"/>
      <c r="J61" s="210">
        <v>0</v>
      </c>
      <c r="K61" s="210"/>
      <c r="L61" s="210">
        <v>0</v>
      </c>
      <c r="M61" s="210"/>
      <c r="N61" s="210">
        <v>0</v>
      </c>
      <c r="O61" s="210"/>
      <c r="P61" s="210">
        <v>0</v>
      </c>
      <c r="Q61" s="210"/>
      <c r="R61" s="210">
        <f t="shared" si="3"/>
        <v>0</v>
      </c>
      <c r="S61" s="210"/>
      <c r="T61" s="210">
        <v>0</v>
      </c>
      <c r="U61" s="210"/>
      <c r="V61" s="210">
        <v>0</v>
      </c>
      <c r="W61" s="210"/>
      <c r="X61" s="210">
        <v>0</v>
      </c>
      <c r="Y61" s="210"/>
      <c r="Z61" s="210">
        <v>0</v>
      </c>
      <c r="AA61" s="210"/>
      <c r="AB61" s="210">
        <v>0</v>
      </c>
      <c r="AC61" s="210">
        <f t="shared" si="4"/>
        <v>0</v>
      </c>
    </row>
    <row r="62" spans="1:29" x14ac:dyDescent="0.25">
      <c r="A62" s="211" t="s">
        <v>148</v>
      </c>
      <c r="B62" s="212" t="s">
        <v>147</v>
      </c>
      <c r="C62" s="210">
        <v>0</v>
      </c>
      <c r="D62" s="210">
        <f>D30</f>
        <v>14.505640000000001</v>
      </c>
      <c r="E62" s="210">
        <v>0</v>
      </c>
      <c r="F62" s="210">
        <v>0</v>
      </c>
      <c r="G62" s="210"/>
      <c r="H62" s="210">
        <v>0</v>
      </c>
      <c r="I62" s="210"/>
      <c r="J62" s="210">
        <v>0</v>
      </c>
      <c r="K62" s="210"/>
      <c r="L62" s="210">
        <v>0</v>
      </c>
      <c r="M62" s="210"/>
      <c r="N62" s="210">
        <v>0</v>
      </c>
      <c r="O62" s="210"/>
      <c r="P62" s="210">
        <v>0</v>
      </c>
      <c r="Q62" s="210"/>
      <c r="R62" s="210">
        <f t="shared" si="3"/>
        <v>14.505640000000001</v>
      </c>
      <c r="S62" s="210"/>
      <c r="T62" s="210">
        <v>0</v>
      </c>
      <c r="U62" s="210"/>
      <c r="V62" s="210">
        <v>0</v>
      </c>
      <c r="W62" s="210"/>
      <c r="X62" s="210">
        <v>0</v>
      </c>
      <c r="Y62" s="210"/>
      <c r="Z62" s="210">
        <v>0</v>
      </c>
      <c r="AA62" s="210"/>
      <c r="AB62" s="210">
        <v>0</v>
      </c>
      <c r="AC62" s="210">
        <f t="shared" si="4"/>
        <v>14.505640000000001</v>
      </c>
    </row>
    <row r="63" spans="1:29" x14ac:dyDescent="0.25">
      <c r="A63" s="211" t="s">
        <v>146</v>
      </c>
      <c r="B63" s="212" t="s">
        <v>139</v>
      </c>
      <c r="C63" s="210">
        <v>0</v>
      </c>
      <c r="D63" s="210">
        <v>0</v>
      </c>
      <c r="E63" s="210">
        <v>0</v>
      </c>
      <c r="F63" s="210">
        <v>0</v>
      </c>
      <c r="G63" s="210"/>
      <c r="H63" s="210">
        <v>0</v>
      </c>
      <c r="I63" s="210"/>
      <c r="J63" s="210">
        <v>0</v>
      </c>
      <c r="K63" s="210"/>
      <c r="L63" s="210">
        <v>0</v>
      </c>
      <c r="M63" s="210"/>
      <c r="N63" s="210">
        <v>0</v>
      </c>
      <c r="O63" s="210"/>
      <c r="P63" s="210">
        <v>0</v>
      </c>
      <c r="Q63" s="210"/>
      <c r="R63" s="210">
        <f t="shared" si="3"/>
        <v>0</v>
      </c>
      <c r="S63" s="210"/>
      <c r="T63" s="210">
        <v>0</v>
      </c>
      <c r="U63" s="210"/>
      <c r="V63" s="210">
        <v>0</v>
      </c>
      <c r="W63" s="210"/>
      <c r="X63" s="210">
        <v>0</v>
      </c>
      <c r="Y63" s="210"/>
      <c r="Z63" s="210">
        <v>0</v>
      </c>
      <c r="AA63" s="210"/>
      <c r="AB63" s="210">
        <v>0</v>
      </c>
      <c r="AC63" s="210">
        <f t="shared" si="4"/>
        <v>0</v>
      </c>
    </row>
    <row r="64" spans="1:29" x14ac:dyDescent="0.25">
      <c r="A64" s="211" t="s">
        <v>145</v>
      </c>
      <c r="B64" s="214" t="s">
        <v>138</v>
      </c>
      <c r="C64" s="210">
        <v>0</v>
      </c>
      <c r="D64" s="210">
        <v>0</v>
      </c>
      <c r="E64" s="210">
        <v>0</v>
      </c>
      <c r="F64" s="210">
        <v>0</v>
      </c>
      <c r="G64" s="210"/>
      <c r="H64" s="210">
        <v>0</v>
      </c>
      <c r="I64" s="210"/>
      <c r="J64" s="210">
        <v>0</v>
      </c>
      <c r="K64" s="210"/>
      <c r="L64" s="210">
        <v>0</v>
      </c>
      <c r="M64" s="210"/>
      <c r="N64" s="210">
        <v>0</v>
      </c>
      <c r="O64" s="210"/>
      <c r="P64" s="210">
        <v>0</v>
      </c>
      <c r="Q64" s="210"/>
      <c r="R64" s="210">
        <f t="shared" si="3"/>
        <v>0</v>
      </c>
      <c r="S64" s="210"/>
      <c r="T64" s="210">
        <v>0</v>
      </c>
      <c r="U64" s="210"/>
      <c r="V64" s="210">
        <v>0</v>
      </c>
      <c r="W64" s="210"/>
      <c r="X64" s="210">
        <v>0</v>
      </c>
      <c r="Y64" s="210"/>
      <c r="Z64" s="210">
        <v>0</v>
      </c>
      <c r="AA64" s="210"/>
      <c r="AB64" s="210">
        <v>0</v>
      </c>
      <c r="AC64" s="210">
        <f t="shared" si="4"/>
        <v>0</v>
      </c>
    </row>
    <row r="65" spans="1:29" x14ac:dyDescent="0.25">
      <c r="A65" s="211" t="s">
        <v>144</v>
      </c>
      <c r="B65" s="214" t="s">
        <v>137</v>
      </c>
      <c r="C65" s="210">
        <v>0</v>
      </c>
      <c r="D65" s="210">
        <v>0</v>
      </c>
      <c r="E65" s="210">
        <v>0</v>
      </c>
      <c r="F65" s="210">
        <v>0</v>
      </c>
      <c r="G65" s="210"/>
      <c r="H65" s="210">
        <v>0</v>
      </c>
      <c r="I65" s="210"/>
      <c r="J65" s="210">
        <v>0</v>
      </c>
      <c r="K65" s="210"/>
      <c r="L65" s="210">
        <v>0</v>
      </c>
      <c r="M65" s="210"/>
      <c r="N65" s="210">
        <v>0</v>
      </c>
      <c r="O65" s="210"/>
      <c r="P65" s="210">
        <v>0</v>
      </c>
      <c r="Q65" s="210"/>
      <c r="R65" s="210">
        <f t="shared" si="3"/>
        <v>0</v>
      </c>
      <c r="S65" s="210"/>
      <c r="T65" s="210">
        <v>0</v>
      </c>
      <c r="U65" s="210"/>
      <c r="V65" s="210">
        <v>0</v>
      </c>
      <c r="W65" s="210"/>
      <c r="X65" s="210">
        <v>0</v>
      </c>
      <c r="Y65" s="210"/>
      <c r="Z65" s="210">
        <v>0</v>
      </c>
      <c r="AA65" s="210"/>
      <c r="AB65" s="210">
        <v>0</v>
      </c>
      <c r="AC65" s="210">
        <f t="shared" si="4"/>
        <v>0</v>
      </c>
    </row>
    <row r="66" spans="1:29" ht="24" customHeight="1" x14ac:dyDescent="0.25">
      <c r="A66" s="211" t="s">
        <v>143</v>
      </c>
      <c r="B66" s="214" t="s">
        <v>140</v>
      </c>
      <c r="C66" s="210">
        <v>0</v>
      </c>
      <c r="D66" s="210">
        <v>0</v>
      </c>
      <c r="E66" s="210">
        <v>0</v>
      </c>
      <c r="F66" s="210">
        <v>0</v>
      </c>
      <c r="G66" s="210"/>
      <c r="H66" s="210">
        <v>0</v>
      </c>
      <c r="I66" s="210"/>
      <c r="J66" s="210">
        <v>0</v>
      </c>
      <c r="K66" s="210"/>
      <c r="L66" s="210">
        <v>0</v>
      </c>
      <c r="M66" s="210"/>
      <c r="N66" s="210">
        <v>0</v>
      </c>
      <c r="O66" s="210"/>
      <c r="P66" s="210">
        <v>0</v>
      </c>
      <c r="Q66" s="210"/>
      <c r="R66" s="210">
        <f t="shared" si="3"/>
        <v>0</v>
      </c>
      <c r="S66" s="210"/>
      <c r="T66" s="210">
        <v>0</v>
      </c>
      <c r="U66" s="210"/>
      <c r="V66" s="210">
        <v>0</v>
      </c>
      <c r="W66" s="210"/>
      <c r="X66" s="210">
        <v>0</v>
      </c>
      <c r="Y66" s="210"/>
      <c r="Z66" s="210">
        <v>0</v>
      </c>
      <c r="AA66" s="210"/>
      <c r="AB66" s="210">
        <v>0</v>
      </c>
      <c r="AC66" s="210">
        <f t="shared" si="4"/>
        <v>0</v>
      </c>
    </row>
    <row r="67" spans="1:29" x14ac:dyDescent="0.25">
      <c r="A67" s="211" t="s">
        <v>142</v>
      </c>
      <c r="B67" s="214" t="s">
        <v>615</v>
      </c>
      <c r="C67" s="210">
        <v>0</v>
      </c>
      <c r="D67" s="210">
        <v>0</v>
      </c>
      <c r="E67" s="210">
        <v>0</v>
      </c>
      <c r="F67" s="210">
        <v>0</v>
      </c>
      <c r="G67" s="210"/>
      <c r="H67" s="210">
        <v>0</v>
      </c>
      <c r="I67" s="210"/>
      <c r="J67" s="210">
        <v>0</v>
      </c>
      <c r="K67" s="210"/>
      <c r="L67" s="210">
        <v>0</v>
      </c>
      <c r="M67" s="210"/>
      <c r="N67" s="210">
        <v>0</v>
      </c>
      <c r="O67" s="210"/>
      <c r="P67" s="210">
        <v>0</v>
      </c>
      <c r="Q67" s="210"/>
      <c r="R67" s="210">
        <f t="shared" si="3"/>
        <v>0</v>
      </c>
      <c r="S67" s="210"/>
      <c r="T67" s="210">
        <v>0</v>
      </c>
      <c r="U67" s="210"/>
      <c r="V67" s="210">
        <v>0</v>
      </c>
      <c r="W67" s="210"/>
      <c r="X67" s="210">
        <v>0</v>
      </c>
      <c r="Y67" s="210"/>
      <c r="Z67" s="210">
        <v>0</v>
      </c>
      <c r="AA67" s="210"/>
      <c r="AB67" s="210">
        <v>0</v>
      </c>
      <c r="AC67" s="210">
        <f t="shared" si="4"/>
        <v>0</v>
      </c>
    </row>
    <row r="68" spans="1:29" ht="18.75" customHeight="1" x14ac:dyDescent="0.25">
      <c r="A68" s="211" t="s">
        <v>616</v>
      </c>
      <c r="B68" s="214" t="s">
        <v>617</v>
      </c>
      <c r="C68" s="210">
        <v>0</v>
      </c>
      <c r="D68" s="210">
        <v>0</v>
      </c>
      <c r="E68" s="210">
        <v>0</v>
      </c>
      <c r="F68" s="210">
        <v>0</v>
      </c>
      <c r="G68" s="210"/>
      <c r="H68" s="210">
        <v>0</v>
      </c>
      <c r="I68" s="210"/>
      <c r="J68" s="210">
        <v>0</v>
      </c>
      <c r="K68" s="210"/>
      <c r="L68" s="210">
        <v>0</v>
      </c>
      <c r="M68" s="210"/>
      <c r="N68" s="210">
        <v>0</v>
      </c>
      <c r="O68" s="210"/>
      <c r="P68" s="210">
        <v>0</v>
      </c>
      <c r="Q68" s="210"/>
      <c r="R68" s="210">
        <f t="shared" si="3"/>
        <v>0</v>
      </c>
      <c r="S68" s="210"/>
      <c r="T68" s="210">
        <v>0</v>
      </c>
      <c r="U68" s="210"/>
      <c r="V68" s="210">
        <v>0</v>
      </c>
      <c r="W68" s="210"/>
      <c r="X68" s="210">
        <v>0</v>
      </c>
      <c r="Y68" s="210"/>
      <c r="Z68" s="210">
        <v>0</v>
      </c>
      <c r="AA68" s="210"/>
      <c r="AB68" s="210">
        <v>0</v>
      </c>
      <c r="AC68" s="210">
        <f t="shared" si="4"/>
        <v>0</v>
      </c>
    </row>
    <row r="69" spans="1:29" x14ac:dyDescent="0.25">
      <c r="A69" s="211" t="s">
        <v>618</v>
      </c>
      <c r="B69" s="214" t="s">
        <v>619</v>
      </c>
      <c r="C69" s="210">
        <v>0</v>
      </c>
      <c r="D69" s="210">
        <v>0</v>
      </c>
      <c r="E69" s="210">
        <v>0</v>
      </c>
      <c r="F69" s="210">
        <v>0</v>
      </c>
      <c r="G69" s="210"/>
      <c r="H69" s="210">
        <v>0</v>
      </c>
      <c r="I69" s="210"/>
      <c r="J69" s="210">
        <v>0</v>
      </c>
      <c r="K69" s="210"/>
      <c r="L69" s="210">
        <v>0</v>
      </c>
      <c r="M69" s="210"/>
      <c r="N69" s="210">
        <v>0</v>
      </c>
      <c r="O69" s="210"/>
      <c r="P69" s="210">
        <v>0</v>
      </c>
      <c r="Q69" s="210"/>
      <c r="R69" s="210">
        <f t="shared" si="3"/>
        <v>0</v>
      </c>
      <c r="S69" s="210"/>
      <c r="T69" s="210">
        <v>0</v>
      </c>
      <c r="U69" s="210"/>
      <c r="V69" s="210">
        <v>0</v>
      </c>
      <c r="W69" s="210"/>
      <c r="X69" s="210">
        <v>0</v>
      </c>
      <c r="Y69" s="210"/>
      <c r="Z69" s="210">
        <v>0</v>
      </c>
      <c r="AA69" s="210"/>
      <c r="AB69" s="210">
        <v>0</v>
      </c>
      <c r="AC69" s="210">
        <f t="shared" si="4"/>
        <v>0</v>
      </c>
    </row>
    <row r="70" spans="1:29" ht="20.25" customHeight="1" x14ac:dyDescent="0.25">
      <c r="A70" s="211" t="s">
        <v>620</v>
      </c>
      <c r="B70" s="214" t="s">
        <v>621</v>
      </c>
      <c r="C70" s="210">
        <v>0</v>
      </c>
      <c r="D70" s="210">
        <v>0</v>
      </c>
      <c r="E70" s="210">
        <v>0</v>
      </c>
      <c r="F70" s="210">
        <v>0</v>
      </c>
      <c r="G70" s="210"/>
      <c r="H70" s="210">
        <v>0</v>
      </c>
      <c r="I70" s="210"/>
      <c r="J70" s="210">
        <v>0</v>
      </c>
      <c r="K70" s="210"/>
      <c r="L70" s="210">
        <v>0</v>
      </c>
      <c r="M70" s="210"/>
      <c r="N70" s="210">
        <v>0</v>
      </c>
      <c r="O70" s="210"/>
      <c r="P70" s="210">
        <v>0</v>
      </c>
      <c r="Q70" s="210"/>
      <c r="R70" s="210">
        <f t="shared" si="3"/>
        <v>0</v>
      </c>
      <c r="S70" s="210"/>
      <c r="T70" s="210">
        <v>0</v>
      </c>
      <c r="U70" s="210"/>
      <c r="V70" s="210">
        <v>0</v>
      </c>
      <c r="W70" s="210"/>
      <c r="X70" s="210">
        <v>0</v>
      </c>
      <c r="Y70" s="210"/>
      <c r="Z70" s="210">
        <v>0</v>
      </c>
      <c r="AA70" s="210"/>
      <c r="AB70" s="210">
        <v>0</v>
      </c>
      <c r="AC70" s="210">
        <f t="shared" si="4"/>
        <v>0</v>
      </c>
    </row>
    <row r="71" spans="1:29" x14ac:dyDescent="0.25">
      <c r="A71" s="211" t="s">
        <v>622</v>
      </c>
      <c r="B71" s="214" t="s">
        <v>623</v>
      </c>
      <c r="C71" s="210">
        <v>0</v>
      </c>
      <c r="D71" s="210">
        <v>4</v>
      </c>
      <c r="E71" s="210">
        <v>0</v>
      </c>
      <c r="F71" s="210">
        <v>0</v>
      </c>
      <c r="G71" s="210"/>
      <c r="H71" s="210">
        <v>0</v>
      </c>
      <c r="I71" s="210"/>
      <c r="J71" s="210">
        <v>0</v>
      </c>
      <c r="K71" s="210"/>
      <c r="L71" s="210">
        <v>0</v>
      </c>
      <c r="M71" s="210"/>
      <c r="N71" s="210">
        <v>0</v>
      </c>
      <c r="O71" s="210"/>
      <c r="P71" s="210">
        <v>0</v>
      </c>
      <c r="Q71" s="210"/>
      <c r="R71" s="210">
        <f t="shared" si="3"/>
        <v>4</v>
      </c>
      <c r="S71" s="210"/>
      <c r="T71" s="210">
        <v>0</v>
      </c>
      <c r="U71" s="210"/>
      <c r="V71" s="210">
        <v>0</v>
      </c>
      <c r="W71" s="210"/>
      <c r="X71" s="210">
        <v>0</v>
      </c>
      <c r="Y71" s="210"/>
      <c r="Z71" s="210">
        <v>0</v>
      </c>
      <c r="AA71" s="210"/>
      <c r="AB71" s="210">
        <v>0</v>
      </c>
      <c r="AC71" s="210">
        <f t="shared" si="4"/>
        <v>4</v>
      </c>
    </row>
    <row r="72" spans="1:29" ht="21" customHeight="1" x14ac:dyDescent="0.25">
      <c r="A72" s="211" t="s">
        <v>624</v>
      </c>
      <c r="B72" s="214" t="s">
        <v>625</v>
      </c>
      <c r="C72" s="210">
        <v>0</v>
      </c>
      <c r="D72" s="210">
        <v>0</v>
      </c>
      <c r="E72" s="210">
        <v>0</v>
      </c>
      <c r="F72" s="210">
        <v>0</v>
      </c>
      <c r="G72" s="210"/>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21" customHeight="1" x14ac:dyDescent="0.25">
      <c r="A73" s="211" t="s">
        <v>626</v>
      </c>
      <c r="B73" s="214" t="s">
        <v>627</v>
      </c>
      <c r="C73" s="210">
        <v>0</v>
      </c>
      <c r="D73" s="210">
        <v>0</v>
      </c>
      <c r="E73" s="210">
        <v>0</v>
      </c>
      <c r="F73" s="210">
        <v>0</v>
      </c>
      <c r="G73" s="210"/>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36.75" customHeight="1" x14ac:dyDescent="0.25">
      <c r="A74" s="208" t="s">
        <v>59</v>
      </c>
      <c r="B74" s="215" t="s">
        <v>236</v>
      </c>
      <c r="C74" s="210">
        <v>0</v>
      </c>
      <c r="D74" s="210">
        <v>0</v>
      </c>
      <c r="E74" s="210">
        <v>0</v>
      </c>
      <c r="F74" s="210">
        <v>0</v>
      </c>
      <c r="G74" s="210"/>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v>0</v>
      </c>
      <c r="D75" s="210">
        <v>0</v>
      </c>
      <c r="E75" s="210">
        <v>0</v>
      </c>
      <c r="F75" s="210">
        <v>0</v>
      </c>
      <c r="G75" s="210"/>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595</v>
      </c>
      <c r="C76" s="210">
        <v>0</v>
      </c>
      <c r="D76" s="210">
        <v>0</v>
      </c>
      <c r="E76" s="210">
        <v>0</v>
      </c>
      <c r="F76" s="210">
        <v>0</v>
      </c>
      <c r="G76" s="210"/>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v>0</v>
      </c>
      <c r="D77" s="210">
        <v>0</v>
      </c>
      <c r="E77" s="210">
        <v>0</v>
      </c>
      <c r="F77" s="210">
        <v>0</v>
      </c>
      <c r="G77" s="210"/>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628</v>
      </c>
      <c r="C78" s="210">
        <v>0</v>
      </c>
      <c r="D78" s="210">
        <v>0</v>
      </c>
      <c r="E78" s="210">
        <v>0</v>
      </c>
      <c r="F78" s="210">
        <v>0</v>
      </c>
      <c r="G78" s="210"/>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597</v>
      </c>
      <c r="C79" s="210">
        <v>0</v>
      </c>
      <c r="D79" s="210">
        <v>0</v>
      </c>
      <c r="E79" s="210">
        <v>0</v>
      </c>
      <c r="F79" s="210">
        <v>0</v>
      </c>
      <c r="G79" s="210"/>
      <c r="H79" s="210">
        <v>0</v>
      </c>
      <c r="I79" s="216"/>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598</v>
      </c>
      <c r="C80" s="210">
        <v>0</v>
      </c>
      <c r="D80" s="210">
        <v>0</v>
      </c>
      <c r="E80" s="210">
        <v>0</v>
      </c>
      <c r="F80" s="210">
        <v>0</v>
      </c>
      <c r="G80" s="210"/>
      <c r="H80" s="210">
        <v>0</v>
      </c>
      <c r="I80" s="216"/>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629</v>
      </c>
      <c r="B81" s="212" t="s">
        <v>599</v>
      </c>
      <c r="C81" s="210">
        <v>0</v>
      </c>
      <c r="D81" s="210">
        <v>0</v>
      </c>
      <c r="E81" s="210">
        <v>0</v>
      </c>
      <c r="F81" s="210">
        <v>0</v>
      </c>
      <c r="G81" s="210"/>
      <c r="H81" s="210">
        <v>0</v>
      </c>
      <c r="I81" s="216"/>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630</v>
      </c>
      <c r="B82" s="212" t="s">
        <v>600</v>
      </c>
      <c r="C82" s="210">
        <v>0</v>
      </c>
      <c r="D82" s="210">
        <v>0</v>
      </c>
      <c r="E82" s="210">
        <v>0</v>
      </c>
      <c r="F82" s="210">
        <v>0</v>
      </c>
      <c r="G82" s="210"/>
      <c r="H82" s="210">
        <v>0</v>
      </c>
      <c r="I82" s="216"/>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631</v>
      </c>
      <c r="B83" s="212" t="s">
        <v>602</v>
      </c>
      <c r="C83" s="210">
        <v>0</v>
      </c>
      <c r="D83" s="210">
        <v>0</v>
      </c>
      <c r="E83" s="210">
        <v>0</v>
      </c>
      <c r="F83" s="210">
        <v>0</v>
      </c>
      <c r="G83" s="210"/>
      <c r="H83" s="210">
        <v>0</v>
      </c>
      <c r="I83" s="216"/>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632</v>
      </c>
      <c r="B84" s="212" t="s">
        <v>604</v>
      </c>
      <c r="C84" s="210">
        <v>0</v>
      </c>
      <c r="D84" s="210">
        <v>0</v>
      </c>
      <c r="E84" s="210">
        <v>0</v>
      </c>
      <c r="F84" s="210">
        <v>0</v>
      </c>
      <c r="G84" s="210"/>
      <c r="H84" s="210">
        <v>0</v>
      </c>
      <c r="I84" s="216"/>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633</v>
      </c>
      <c r="B85" s="212" t="s">
        <v>606</v>
      </c>
      <c r="C85" s="210">
        <v>0</v>
      </c>
      <c r="D85" s="210">
        <v>0</v>
      </c>
      <c r="E85" s="210">
        <v>0</v>
      </c>
      <c r="F85" s="210">
        <v>0</v>
      </c>
      <c r="G85" s="210"/>
      <c r="H85" s="210">
        <v>0</v>
      </c>
      <c r="I85" s="216"/>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634</v>
      </c>
      <c r="B86" s="212" t="s">
        <v>608</v>
      </c>
      <c r="C86" s="210">
        <v>0</v>
      </c>
      <c r="D86" s="210">
        <v>0</v>
      </c>
      <c r="E86" s="210">
        <v>0</v>
      </c>
      <c r="F86" s="210">
        <v>0</v>
      </c>
      <c r="G86" s="210"/>
      <c r="H86" s="210">
        <v>0</v>
      </c>
      <c r="I86" s="216"/>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M_TP1500.PS.0056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Техническое перевооружение ПС 110 кВ Лангепас (устройство компенсации емкостных токов замыкания на землю)</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1" t="s">
        <v>506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517</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4" t="s">
        <v>14</v>
      </c>
      <c r="AG24" s="144" t="s">
        <v>13</v>
      </c>
      <c r="AH24" s="145" t="s">
        <v>3</v>
      </c>
      <c r="AI24" s="145"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ht="12.75" x14ac:dyDescent="0.2">
      <c r="A26" s="186"/>
      <c r="B26" s="187"/>
      <c r="C26" s="187"/>
      <c r="D26" s="188"/>
      <c r="E26" s="189"/>
      <c r="F26" s="189"/>
      <c r="G26" s="189"/>
      <c r="H26" s="189"/>
      <c r="I26" s="189"/>
      <c r="J26" s="189"/>
      <c r="K26" s="189"/>
      <c r="L26" s="189"/>
      <c r="M26" s="190"/>
      <c r="N26" s="191"/>
      <c r="O26" s="192"/>
      <c r="P26" s="193"/>
      <c r="Q26" s="187"/>
      <c r="R26" s="193"/>
      <c r="S26" s="187"/>
      <c r="T26" s="187"/>
      <c r="U26" s="187"/>
      <c r="V26" s="187"/>
      <c r="W26" s="187"/>
      <c r="X26" s="194"/>
      <c r="Y26" s="190"/>
      <c r="Z26" s="195"/>
      <c r="AA26" s="196"/>
      <c r="AB26" s="194"/>
      <c r="AC26" s="187"/>
      <c r="AD26" s="193"/>
      <c r="AE26" s="193"/>
      <c r="AF26" s="188"/>
      <c r="AG26" s="187"/>
      <c r="AH26" s="187"/>
      <c r="AI26" s="187"/>
      <c r="AJ26" s="187"/>
      <c r="AK26" s="187"/>
      <c r="AL26" s="187"/>
      <c r="AM26" s="187"/>
      <c r="AN26" s="187"/>
      <c r="AO26" s="188"/>
      <c r="AP26" s="187"/>
      <c r="AQ26" s="187"/>
      <c r="AR26" s="187"/>
      <c r="AS26" s="187"/>
      <c r="AT26" s="187"/>
      <c r="AU26" s="190"/>
      <c r="AV26" s="190"/>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87"/>
      <c r="X27" s="194"/>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87"/>
      <c r="X28" s="194"/>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87"/>
      <c r="X29" s="194"/>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17" sqref="B17"/>
    </sheetView>
  </sheetViews>
  <sheetFormatPr defaultRowHeight="15.75" x14ac:dyDescent="0.25"/>
  <cols>
    <col min="1" max="2" width="66.140625" style="113" customWidth="1"/>
    <col min="3" max="254" width="9.140625" style="114"/>
    <col min="255" max="256" width="66.140625" style="114" customWidth="1"/>
    <col min="257" max="510" width="9.140625" style="114"/>
    <col min="511" max="512" width="66.140625" style="114" customWidth="1"/>
    <col min="513" max="766" width="9.140625" style="114"/>
    <col min="767" max="768" width="66.140625" style="114" customWidth="1"/>
    <col min="769" max="1022" width="9.140625" style="114"/>
    <col min="1023" max="1024" width="66.140625" style="114" customWidth="1"/>
    <col min="1025" max="1278" width="9.140625" style="114"/>
    <col min="1279" max="1280" width="66.140625" style="114" customWidth="1"/>
    <col min="1281" max="1534" width="9.140625" style="114"/>
    <col min="1535" max="1536" width="66.140625" style="114" customWidth="1"/>
    <col min="1537" max="1790" width="9.140625" style="114"/>
    <col min="1791" max="1792" width="66.140625" style="114" customWidth="1"/>
    <col min="1793" max="2046" width="9.140625" style="114"/>
    <col min="2047" max="2048" width="66.140625" style="114" customWidth="1"/>
    <col min="2049" max="2302" width="9.140625" style="114"/>
    <col min="2303" max="2304" width="66.140625" style="114" customWidth="1"/>
    <col min="2305" max="2558" width="9.140625" style="114"/>
    <col min="2559" max="2560" width="66.140625" style="114" customWidth="1"/>
    <col min="2561" max="2814" width="9.140625" style="114"/>
    <col min="2815" max="2816" width="66.140625" style="114" customWidth="1"/>
    <col min="2817" max="3070" width="9.140625" style="114"/>
    <col min="3071" max="3072" width="66.140625" style="114" customWidth="1"/>
    <col min="3073" max="3326" width="9.140625" style="114"/>
    <col min="3327" max="3328" width="66.140625" style="114" customWidth="1"/>
    <col min="3329" max="3582" width="9.140625" style="114"/>
    <col min="3583" max="3584" width="66.140625" style="114" customWidth="1"/>
    <col min="3585" max="3838" width="9.140625" style="114"/>
    <col min="3839" max="3840" width="66.140625" style="114" customWidth="1"/>
    <col min="3841" max="4094" width="9.140625" style="114"/>
    <col min="4095" max="4096" width="66.140625" style="114" customWidth="1"/>
    <col min="4097" max="4350" width="9.140625" style="114"/>
    <col min="4351" max="4352" width="66.140625" style="114" customWidth="1"/>
    <col min="4353" max="4606" width="9.140625" style="114"/>
    <col min="4607" max="4608" width="66.140625" style="114" customWidth="1"/>
    <col min="4609" max="4862" width="9.140625" style="114"/>
    <col min="4863" max="4864" width="66.140625" style="114" customWidth="1"/>
    <col min="4865" max="5118" width="9.140625" style="114"/>
    <col min="5119" max="5120" width="66.140625" style="114" customWidth="1"/>
    <col min="5121" max="5374" width="9.140625" style="114"/>
    <col min="5375" max="5376" width="66.140625" style="114" customWidth="1"/>
    <col min="5377" max="5630" width="9.140625" style="114"/>
    <col min="5631" max="5632" width="66.140625" style="114" customWidth="1"/>
    <col min="5633" max="5886" width="9.140625" style="114"/>
    <col min="5887" max="5888" width="66.140625" style="114" customWidth="1"/>
    <col min="5889" max="6142" width="9.140625" style="114"/>
    <col min="6143" max="6144" width="66.140625" style="114" customWidth="1"/>
    <col min="6145" max="6398" width="9.140625" style="114"/>
    <col min="6399" max="6400" width="66.140625" style="114" customWidth="1"/>
    <col min="6401" max="6654" width="9.140625" style="114"/>
    <col min="6655" max="6656" width="66.140625" style="114" customWidth="1"/>
    <col min="6657" max="6910" width="9.140625" style="114"/>
    <col min="6911" max="6912" width="66.140625" style="114" customWidth="1"/>
    <col min="6913" max="7166" width="9.140625" style="114"/>
    <col min="7167" max="7168" width="66.140625" style="114" customWidth="1"/>
    <col min="7169" max="7422" width="9.140625" style="114"/>
    <col min="7423" max="7424" width="66.140625" style="114" customWidth="1"/>
    <col min="7425" max="7678" width="9.140625" style="114"/>
    <col min="7679" max="7680" width="66.140625" style="114" customWidth="1"/>
    <col min="7681" max="7934" width="9.140625" style="114"/>
    <col min="7935" max="7936" width="66.140625" style="114" customWidth="1"/>
    <col min="7937" max="8190" width="9.140625" style="114"/>
    <col min="8191" max="8192" width="66.140625" style="114" customWidth="1"/>
    <col min="8193" max="8446" width="9.140625" style="114"/>
    <col min="8447" max="8448" width="66.140625" style="114" customWidth="1"/>
    <col min="8449" max="8702" width="9.140625" style="114"/>
    <col min="8703" max="8704" width="66.140625" style="114" customWidth="1"/>
    <col min="8705" max="8958" width="9.140625" style="114"/>
    <col min="8959" max="8960" width="66.140625" style="114" customWidth="1"/>
    <col min="8961" max="9214" width="9.140625" style="114"/>
    <col min="9215" max="9216" width="66.140625" style="114" customWidth="1"/>
    <col min="9217" max="9470" width="9.140625" style="114"/>
    <col min="9471" max="9472" width="66.140625" style="114" customWidth="1"/>
    <col min="9473" max="9726" width="9.140625" style="114"/>
    <col min="9727" max="9728" width="66.140625" style="114" customWidth="1"/>
    <col min="9729" max="9982" width="9.140625" style="114"/>
    <col min="9983" max="9984" width="66.140625" style="114" customWidth="1"/>
    <col min="9985" max="10238" width="9.140625" style="114"/>
    <col min="10239" max="10240" width="66.140625" style="114" customWidth="1"/>
    <col min="10241" max="10494" width="9.140625" style="114"/>
    <col min="10495" max="10496" width="66.140625" style="114" customWidth="1"/>
    <col min="10497" max="10750" width="9.140625" style="114"/>
    <col min="10751" max="10752" width="66.140625" style="114" customWidth="1"/>
    <col min="10753" max="11006" width="9.140625" style="114"/>
    <col min="11007" max="11008" width="66.140625" style="114" customWidth="1"/>
    <col min="11009" max="11262" width="9.140625" style="114"/>
    <col min="11263" max="11264" width="66.140625" style="114" customWidth="1"/>
    <col min="11265" max="11518" width="9.140625" style="114"/>
    <col min="11519" max="11520" width="66.140625" style="114" customWidth="1"/>
    <col min="11521" max="11774" width="9.140625" style="114"/>
    <col min="11775" max="11776" width="66.140625" style="114" customWidth="1"/>
    <col min="11777" max="12030" width="9.140625" style="114"/>
    <col min="12031" max="12032" width="66.140625" style="114" customWidth="1"/>
    <col min="12033" max="12286" width="9.140625" style="114"/>
    <col min="12287" max="12288" width="66.140625" style="114" customWidth="1"/>
    <col min="12289" max="12542" width="9.140625" style="114"/>
    <col min="12543" max="12544" width="66.140625" style="114" customWidth="1"/>
    <col min="12545" max="12798" width="9.140625" style="114"/>
    <col min="12799" max="12800" width="66.140625" style="114" customWidth="1"/>
    <col min="12801" max="13054" width="9.140625" style="114"/>
    <col min="13055" max="13056" width="66.140625" style="114" customWidth="1"/>
    <col min="13057" max="13310" width="9.140625" style="114"/>
    <col min="13311" max="13312" width="66.140625" style="114" customWidth="1"/>
    <col min="13313" max="13566" width="9.140625" style="114"/>
    <col min="13567" max="13568" width="66.140625" style="114" customWidth="1"/>
    <col min="13569" max="13822" width="9.140625" style="114"/>
    <col min="13823" max="13824" width="66.140625" style="114" customWidth="1"/>
    <col min="13825" max="14078" width="9.140625" style="114"/>
    <col min="14079" max="14080" width="66.140625" style="114" customWidth="1"/>
    <col min="14081" max="14334" width="9.140625" style="114"/>
    <col min="14335" max="14336" width="66.140625" style="114" customWidth="1"/>
    <col min="14337" max="14590" width="9.140625" style="114"/>
    <col min="14591" max="14592" width="66.140625" style="114" customWidth="1"/>
    <col min="14593" max="14846" width="9.140625" style="114"/>
    <col min="14847" max="14848" width="66.140625" style="114" customWidth="1"/>
    <col min="14849" max="15102" width="9.140625" style="114"/>
    <col min="15103" max="15104" width="66.140625" style="114" customWidth="1"/>
    <col min="15105" max="15358" width="9.140625" style="114"/>
    <col min="15359" max="15360" width="66.140625" style="114" customWidth="1"/>
    <col min="15361" max="15614" width="9.140625" style="114"/>
    <col min="15615" max="15616" width="66.140625" style="114" customWidth="1"/>
    <col min="15617" max="15870" width="9.140625" style="114"/>
    <col min="15871" max="15872" width="66.140625" style="114" customWidth="1"/>
    <col min="15873" max="16126" width="9.140625" style="114"/>
    <col min="16127" max="16128" width="66.140625" style="114" customWidth="1"/>
    <col min="16129" max="16384" width="9.140625" style="114"/>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ht="35.25" customHeight="1" x14ac:dyDescent="0.25">
      <c r="B4" s="43"/>
    </row>
    <row r="5" spans="1:6" ht="16.5" customHeight="1" x14ac:dyDescent="0.3">
      <c r="A5" s="434" t="str">
        <f>'1. паспорт местоположение'!A5:C5</f>
        <v>Год раскрытия информации: 2022 год</v>
      </c>
      <c r="B5" s="434"/>
      <c r="C5" s="68"/>
      <c r="D5" s="68"/>
      <c r="E5" s="68"/>
      <c r="F5" s="68"/>
    </row>
    <row r="6" spans="1:6" ht="15.75" customHeight="1" x14ac:dyDescent="0.3">
      <c r="A6" s="149"/>
      <c r="B6" s="149"/>
      <c r="C6" s="149"/>
      <c r="D6" s="149"/>
      <c r="E6" s="149"/>
      <c r="F6" s="149"/>
    </row>
    <row r="7" spans="1:6" ht="15.75" customHeight="1" x14ac:dyDescent="0.25">
      <c r="A7" s="271" t="s">
        <v>10</v>
      </c>
      <c r="B7" s="271"/>
      <c r="C7" s="148"/>
      <c r="D7" s="148"/>
      <c r="E7" s="148"/>
      <c r="F7" s="148"/>
    </row>
    <row r="8" spans="1:6" ht="14.25" customHeight="1" x14ac:dyDescent="0.25">
      <c r="A8" s="148"/>
      <c r="B8" s="148"/>
      <c r="C8" s="148"/>
      <c r="D8" s="148"/>
      <c r="E8" s="148"/>
      <c r="F8" s="148"/>
    </row>
    <row r="9" spans="1:6" ht="13.5" customHeight="1" x14ac:dyDescent="0.25">
      <c r="A9" s="277" t="str">
        <f>'1. паспорт местоположение'!A9:C9</f>
        <v>АО "Россети Тюмень"</v>
      </c>
      <c r="B9" s="277"/>
      <c r="C9" s="146"/>
      <c r="D9" s="146"/>
      <c r="E9" s="146"/>
      <c r="F9" s="146"/>
    </row>
    <row r="10" spans="1:6" ht="14.25" customHeight="1" x14ac:dyDescent="0.25">
      <c r="A10" s="268" t="s">
        <v>9</v>
      </c>
      <c r="B10" s="268"/>
      <c r="C10" s="147"/>
      <c r="D10" s="147"/>
      <c r="E10" s="147"/>
      <c r="F10" s="147"/>
    </row>
    <row r="11" spans="1:6" ht="18" customHeight="1" x14ac:dyDescent="0.25">
      <c r="A11" s="148"/>
      <c r="B11" s="148"/>
      <c r="C11" s="148"/>
      <c r="D11" s="148"/>
      <c r="E11" s="148"/>
      <c r="F11" s="148"/>
    </row>
    <row r="12" spans="1:6" ht="18.75" customHeight="1" x14ac:dyDescent="0.25">
      <c r="A12" s="277" t="str">
        <f>'1. паспорт местоположение'!A12:C12</f>
        <v>M_TP1500.PS.0056</v>
      </c>
      <c r="B12" s="277"/>
      <c r="C12" s="146"/>
      <c r="D12" s="146"/>
      <c r="E12" s="146"/>
      <c r="F12" s="146"/>
    </row>
    <row r="13" spans="1:6" ht="18" customHeight="1" x14ac:dyDescent="0.25">
      <c r="A13" s="268" t="s">
        <v>8</v>
      </c>
      <c r="B13" s="268"/>
      <c r="C13" s="147"/>
      <c r="D13" s="147"/>
      <c r="E13" s="147"/>
      <c r="F13" s="147"/>
    </row>
    <row r="14" spans="1:6" ht="18.75" customHeight="1" x14ac:dyDescent="0.25">
      <c r="A14" s="11"/>
      <c r="B14" s="11"/>
      <c r="C14" s="11"/>
      <c r="D14" s="11"/>
      <c r="E14" s="11"/>
      <c r="F14" s="11"/>
    </row>
    <row r="15" spans="1:6" ht="35.25" customHeight="1" x14ac:dyDescent="0.25">
      <c r="A15" s="275" t="str">
        <f>'1. паспорт местоположение'!A15:C15</f>
        <v>Техническое перевооружение ПС 110 кВ Лангепас (устройство компенсации емкостных токов замыкания на землю)</v>
      </c>
      <c r="B15" s="275"/>
      <c r="C15" s="146"/>
      <c r="D15" s="146"/>
      <c r="E15" s="146"/>
      <c r="F15" s="146"/>
    </row>
    <row r="16" spans="1:6" x14ac:dyDescent="0.25">
      <c r="A16" s="268" t="s">
        <v>7</v>
      </c>
      <c r="B16" s="268"/>
      <c r="C16" s="147"/>
      <c r="D16" s="147"/>
      <c r="E16" s="147"/>
      <c r="F16" s="147"/>
    </row>
    <row r="17" spans="1:2" x14ac:dyDescent="0.25">
      <c r="B17" s="115"/>
    </row>
    <row r="18" spans="1:2" ht="33.75" customHeight="1" x14ac:dyDescent="0.25">
      <c r="A18" s="432" t="s">
        <v>507</v>
      </c>
      <c r="B18" s="433"/>
    </row>
    <row r="19" spans="1:2" x14ac:dyDescent="0.25">
      <c r="B19" s="43"/>
    </row>
    <row r="20" spans="1:2" ht="16.5" thickBot="1" x14ac:dyDescent="0.3">
      <c r="B20" s="116"/>
    </row>
    <row r="21" spans="1:2" ht="33.75" customHeight="1" thickBot="1" x14ac:dyDescent="0.3">
      <c r="A21" s="117" t="s">
        <v>378</v>
      </c>
      <c r="B21" s="118"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7" t="s">
        <v>379</v>
      </c>
      <c r="B22" s="118" t="s">
        <v>531</v>
      </c>
    </row>
    <row r="23" spans="1:2" ht="22.5" customHeight="1" thickBot="1" x14ac:dyDescent="0.3">
      <c r="A23" s="117" t="s">
        <v>344</v>
      </c>
      <c r="B23" s="119" t="s">
        <v>528</v>
      </c>
    </row>
    <row r="24" spans="1:2" ht="24.75" customHeight="1" thickBot="1" x14ac:dyDescent="0.3">
      <c r="A24" s="117" t="s">
        <v>380</v>
      </c>
      <c r="B24" s="119" t="s">
        <v>636</v>
      </c>
    </row>
    <row r="25" spans="1:2" ht="28.5" customHeight="1" thickBot="1" x14ac:dyDescent="0.3">
      <c r="A25" s="120" t="s">
        <v>381</v>
      </c>
      <c r="B25" s="118">
        <v>2025</v>
      </c>
    </row>
    <row r="26" spans="1:2" ht="37.5" customHeight="1" thickBot="1" x14ac:dyDescent="0.3">
      <c r="A26" s="121" t="s">
        <v>382</v>
      </c>
      <c r="B26" s="122" t="s">
        <v>638</v>
      </c>
    </row>
    <row r="27" spans="1:2" ht="29.25" thickBot="1" x14ac:dyDescent="0.3">
      <c r="A27" s="129" t="s">
        <v>667</v>
      </c>
      <c r="B27" s="181">
        <f>'6.2. Паспорт фин осв ввод'!D24</f>
        <v>17.252420000000001</v>
      </c>
    </row>
    <row r="28" spans="1:2" ht="16.5" thickBot="1" x14ac:dyDescent="0.3">
      <c r="A28" s="124" t="s">
        <v>383</v>
      </c>
      <c r="B28" s="124" t="s">
        <v>533</v>
      </c>
    </row>
    <row r="29" spans="1:2" ht="29.25" thickBot="1" x14ac:dyDescent="0.3">
      <c r="A29" s="130" t="s">
        <v>384</v>
      </c>
      <c r="B29" s="133" t="s">
        <v>538</v>
      </c>
    </row>
    <row r="30" spans="1:2" ht="29.25" thickBot="1" x14ac:dyDescent="0.3">
      <c r="A30" s="130" t="s">
        <v>385</v>
      </c>
      <c r="B30" s="133" t="s">
        <v>538</v>
      </c>
    </row>
    <row r="31" spans="1:2" ht="16.5" thickBot="1" x14ac:dyDescent="0.3">
      <c r="A31" s="124" t="s">
        <v>386</v>
      </c>
      <c r="B31" s="124"/>
    </row>
    <row r="32" spans="1:2" ht="29.25" thickBot="1" x14ac:dyDescent="0.3">
      <c r="A32" s="130" t="s">
        <v>387</v>
      </c>
      <c r="B32" s="124"/>
    </row>
    <row r="33" spans="1:2" ht="16.5" thickBot="1" x14ac:dyDescent="0.3">
      <c r="A33" s="124" t="s">
        <v>388</v>
      </c>
      <c r="B33" s="219"/>
    </row>
    <row r="34" spans="1:2" ht="16.5" thickBot="1" x14ac:dyDescent="0.3">
      <c r="A34" s="124" t="s">
        <v>389</v>
      </c>
      <c r="B34" s="182"/>
    </row>
    <row r="35" spans="1:2" ht="16.5" thickBot="1" x14ac:dyDescent="0.3">
      <c r="A35" s="124" t="s">
        <v>390</v>
      </c>
      <c r="B35" s="183"/>
    </row>
    <row r="36" spans="1:2" ht="16.5" thickBot="1" x14ac:dyDescent="0.3">
      <c r="A36" s="124" t="s">
        <v>391</v>
      </c>
      <c r="B36" s="183"/>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202"/>
    </row>
    <row r="53" spans="1:2" ht="16.5" thickBot="1" x14ac:dyDescent="0.3">
      <c r="A53" s="120" t="s">
        <v>399</v>
      </c>
      <c r="B53" s="203"/>
    </row>
    <row r="54" spans="1:2" ht="16.5" thickBot="1" x14ac:dyDescent="0.3">
      <c r="A54" s="120" t="s">
        <v>400</v>
      </c>
      <c r="B54" s="202"/>
    </row>
    <row r="55" spans="1:2" ht="16.5" thickBot="1" x14ac:dyDescent="0.3">
      <c r="A55" s="121" t="s">
        <v>401</v>
      </c>
      <c r="B55" s="203"/>
    </row>
    <row r="56" spans="1:2" ht="15.75" customHeight="1" thickBot="1" x14ac:dyDescent="0.3">
      <c r="A56" s="123" t="s">
        <v>402</v>
      </c>
      <c r="B56" s="133" t="s">
        <v>538</v>
      </c>
    </row>
    <row r="57" spans="1:2" ht="16.5" thickBot="1" x14ac:dyDescent="0.3">
      <c r="A57" s="127" t="s">
        <v>403</v>
      </c>
      <c r="B57" s="118" t="s">
        <v>540</v>
      </c>
    </row>
    <row r="58" spans="1:2" ht="23.25" customHeight="1" x14ac:dyDescent="0.25">
      <c r="A58" s="127" t="s">
        <v>404</v>
      </c>
      <c r="B58" s="182"/>
    </row>
    <row r="59" spans="1:2" x14ac:dyDescent="0.25">
      <c r="A59" s="127" t="s">
        <v>405</v>
      </c>
      <c r="B59" s="127"/>
    </row>
    <row r="60" spans="1:2" x14ac:dyDescent="0.25">
      <c r="A60" s="127" t="s">
        <v>406</v>
      </c>
      <c r="B60" s="127"/>
    </row>
    <row r="61" spans="1:2" ht="16.5" thickBot="1" x14ac:dyDescent="0.3">
      <c r="A61" s="128" t="s">
        <v>407</v>
      </c>
      <c r="B61" s="128"/>
    </row>
    <row r="62" spans="1:2" ht="30.75" thickBot="1" x14ac:dyDescent="0.3">
      <c r="A62" s="125" t="s">
        <v>408</v>
      </c>
      <c r="B62" s="126"/>
    </row>
    <row r="63" spans="1:2" ht="29.25" thickBot="1" x14ac:dyDescent="0.3">
      <c r="A63" s="120" t="s">
        <v>409</v>
      </c>
      <c r="B63" s="133" t="s">
        <v>538</v>
      </c>
    </row>
    <row r="64" spans="1:2" ht="16.5" thickBot="1" x14ac:dyDescent="0.3">
      <c r="A64" s="125" t="s">
        <v>386</v>
      </c>
      <c r="B64" s="133"/>
    </row>
    <row r="65" spans="1:2" ht="16.5" thickBot="1" x14ac:dyDescent="0.3">
      <c r="A65" s="125" t="s">
        <v>410</v>
      </c>
      <c r="B65" s="126"/>
    </row>
    <row r="66" spans="1:2" ht="16.5" thickBot="1" x14ac:dyDescent="0.3">
      <c r="A66" s="125" t="s">
        <v>411</v>
      </c>
      <c r="B66" s="133"/>
    </row>
    <row r="67" spans="1:2" ht="16.5" thickBot="1" x14ac:dyDescent="0.3">
      <c r="A67" s="134" t="s">
        <v>412</v>
      </c>
      <c r="B67" s="150" t="s">
        <v>526</v>
      </c>
    </row>
    <row r="68" spans="1:2" ht="16.5" thickBot="1" x14ac:dyDescent="0.3">
      <c r="A68" s="120" t="s">
        <v>413</v>
      </c>
      <c r="B68" s="132" t="s">
        <v>526</v>
      </c>
    </row>
    <row r="69" spans="1:2" ht="16.5" thickBot="1" x14ac:dyDescent="0.3">
      <c r="A69" s="127" t="s">
        <v>414</v>
      </c>
      <c r="B69" s="135"/>
    </row>
    <row r="70" spans="1:2" ht="16.5" thickBot="1" x14ac:dyDescent="0.3">
      <c r="A70" s="127" t="s">
        <v>415</v>
      </c>
      <c r="B70" s="135"/>
    </row>
    <row r="71" spans="1:2" ht="16.5" thickBot="1" x14ac:dyDescent="0.3">
      <c r="A71" s="127" t="s">
        <v>416</v>
      </c>
      <c r="B71" s="135"/>
    </row>
    <row r="72" spans="1:2" ht="29.25" thickBot="1" x14ac:dyDescent="0.3">
      <c r="A72" s="136" t="s">
        <v>417</v>
      </c>
      <c r="B72" s="133" t="s">
        <v>538</v>
      </c>
    </row>
    <row r="73" spans="1:2" ht="36.75" customHeight="1" x14ac:dyDescent="0.25">
      <c r="A73" s="123" t="s">
        <v>418</v>
      </c>
      <c r="B73" s="125" t="s">
        <v>537</v>
      </c>
    </row>
    <row r="74" spans="1:2" x14ac:dyDescent="0.25">
      <c r="A74" s="127" t="s">
        <v>419</v>
      </c>
      <c r="B74" s="127"/>
    </row>
    <row r="75" spans="1:2" x14ac:dyDescent="0.25">
      <c r="A75" s="127" t="s">
        <v>420</v>
      </c>
      <c r="B75" s="127"/>
    </row>
    <row r="76" spans="1:2" x14ac:dyDescent="0.25">
      <c r="A76" s="127" t="s">
        <v>421</v>
      </c>
      <c r="B76" s="127"/>
    </row>
    <row r="77" spans="1:2" x14ac:dyDescent="0.25">
      <c r="A77" s="127" t="s">
        <v>422</v>
      </c>
      <c r="B77" s="127"/>
    </row>
    <row r="78" spans="1:2" ht="16.5" thickBot="1" x14ac:dyDescent="0.3">
      <c r="A78" s="137" t="s">
        <v>423</v>
      </c>
      <c r="B78" s="128"/>
    </row>
    <row r="81" spans="1:2" x14ac:dyDescent="0.25">
      <c r="A81" s="138"/>
      <c r="B81" s="139"/>
    </row>
    <row r="82" spans="1:2" x14ac:dyDescent="0.25">
      <c r="B82" s="140"/>
    </row>
    <row r="83" spans="1:2" x14ac:dyDescent="0.25">
      <c r="B83" s="141"/>
    </row>
  </sheetData>
  <mergeCells count="9">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2022-04-11T07:27:14Z</dcterms:modified>
</cp:coreProperties>
</file>